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095" windowHeight="7725"/>
  </bookViews>
  <sheets>
    <sheet name="总表" sheetId="1" r:id="rId1"/>
    <sheet name="附录-指南参考值" sheetId="2" r:id="rId2"/>
  </sheets>
  <definedNames>
    <definedName name="OLE_LINK1" localSheetId="0">总表!#REF!</definedName>
  </definedNames>
  <calcPr calcId="145621"/>
</workbook>
</file>

<file path=xl/calcChain.xml><?xml version="1.0" encoding="utf-8"?>
<calcChain xmlns="http://schemas.openxmlformats.org/spreadsheetml/2006/main">
  <c r="E19" i="1" l="1"/>
  <c r="E91" i="1" l="1"/>
  <c r="E88" i="1"/>
  <c r="E80" i="1"/>
  <c r="E63" i="1" l="1"/>
  <c r="E61" i="1"/>
  <c r="E62" i="1"/>
  <c r="E65" i="1"/>
  <c r="E66" i="1"/>
  <c r="E67" i="1"/>
  <c r="E45" i="1"/>
  <c r="E35" i="1"/>
  <c r="E29" i="1" l="1"/>
  <c r="E27" i="1"/>
  <c r="E26" i="1"/>
  <c r="E14" i="1"/>
  <c r="E13" i="1" s="1"/>
  <c r="E94" i="1" l="1"/>
  <c r="E76" i="1" l="1"/>
  <c r="E75" i="1" s="1"/>
  <c r="E47" i="1"/>
  <c r="E51" i="1" l="1"/>
  <c r="E46" i="1" s="1"/>
  <c r="E31" i="1"/>
  <c r="E30" i="1" l="1"/>
  <c r="E74" i="1" l="1"/>
  <c r="E72" i="1" s="1"/>
  <c r="E43" i="1"/>
  <c r="E42" i="1" s="1"/>
  <c r="C50" i="2" l="1"/>
  <c r="C49" i="2"/>
  <c r="C48" i="2"/>
  <c r="C47" i="2"/>
  <c r="C46" i="2"/>
  <c r="C45" i="2"/>
  <c r="C44" i="2"/>
  <c r="C43" i="2"/>
  <c r="C42" i="2"/>
  <c r="C41" i="2"/>
  <c r="C40" i="2"/>
  <c r="C39" i="2"/>
  <c r="C38" i="2"/>
  <c r="C37" i="2"/>
  <c r="C36" i="2"/>
  <c r="C35" i="2"/>
  <c r="C34" i="2"/>
  <c r="C33" i="2"/>
  <c r="E71" i="1"/>
  <c r="E70" i="1"/>
  <c r="E69" i="1"/>
  <c r="E59" i="1" l="1"/>
  <c r="E58" i="1" s="1"/>
  <c r="E12" i="1" s="1"/>
</calcChain>
</file>

<file path=xl/comments1.xml><?xml version="1.0" encoding="utf-8"?>
<comments xmlns="http://schemas.openxmlformats.org/spreadsheetml/2006/main">
  <authors>
    <author>作者</author>
  </authors>
  <commentList>
    <comment ref="C3" authorId="0">
      <text>
        <r>
          <rPr>
            <b/>
            <sz val="9"/>
            <rFont val="宋体"/>
            <family val="3"/>
            <charset val="134"/>
          </rPr>
          <t>作者:</t>
        </r>
        <r>
          <rPr>
            <sz val="9"/>
            <rFont val="宋体"/>
            <family val="3"/>
            <charset val="134"/>
          </rPr>
          <t xml:space="preserve">
</t>
        </r>
        <r>
          <rPr>
            <sz val="9"/>
            <rFont val="宋体"/>
            <family val="3"/>
            <charset val="134"/>
          </rPr>
          <t>根据气候处意见修改为GB_T 32151.1-2015参考值。</t>
        </r>
      </text>
    </comment>
  </commentList>
</comments>
</file>

<file path=xl/sharedStrings.xml><?xml version="1.0" encoding="utf-8"?>
<sst xmlns="http://schemas.openxmlformats.org/spreadsheetml/2006/main" count="277" uniqueCount="209">
  <si>
    <r>
      <rPr>
        <b/>
        <sz val="12"/>
        <color theme="1"/>
        <rFont val="宋体"/>
        <family val="3"/>
        <charset val="134"/>
      </rPr>
      <t>企业名称</t>
    </r>
  </si>
  <si>
    <r>
      <rPr>
        <b/>
        <sz val="12"/>
        <color theme="1"/>
        <rFont val="宋体"/>
        <family val="3"/>
        <charset val="134"/>
      </rPr>
      <t>组织机构代码</t>
    </r>
  </si>
  <si>
    <r>
      <rPr>
        <b/>
        <sz val="12"/>
        <color theme="1"/>
        <rFont val="宋体"/>
        <family val="3"/>
        <charset val="134"/>
      </rPr>
      <t>行业代码</t>
    </r>
  </si>
  <si>
    <r>
      <rPr>
        <b/>
        <sz val="12"/>
        <color theme="1"/>
        <rFont val="宋体"/>
        <family val="3"/>
        <charset val="134"/>
      </rPr>
      <t>数据汇总企业经办人</t>
    </r>
  </si>
  <si>
    <r>
      <rPr>
        <b/>
        <sz val="12"/>
        <color theme="1"/>
        <rFont val="宋体"/>
        <family val="3"/>
        <charset val="134"/>
      </rPr>
      <t>姓名</t>
    </r>
  </si>
  <si>
    <r>
      <rPr>
        <b/>
        <sz val="12"/>
        <color theme="1"/>
        <rFont val="宋体"/>
        <family val="3"/>
        <charset val="134"/>
      </rPr>
      <t>职务</t>
    </r>
  </si>
  <si>
    <r>
      <rPr>
        <b/>
        <sz val="12"/>
        <color theme="1"/>
        <rFont val="宋体"/>
        <family val="3"/>
        <charset val="134"/>
      </rPr>
      <t>联系电话</t>
    </r>
  </si>
  <si>
    <r>
      <rPr>
        <b/>
        <sz val="12"/>
        <color theme="1"/>
        <rFont val="宋体"/>
        <family val="3"/>
        <charset val="134"/>
      </rPr>
      <t>负责人</t>
    </r>
  </si>
  <si>
    <r>
      <rPr>
        <b/>
        <sz val="12"/>
        <color theme="1"/>
        <rFont val="宋体"/>
        <family val="3"/>
        <charset val="134"/>
      </rPr>
      <t>联系人</t>
    </r>
  </si>
  <si>
    <r>
      <rPr>
        <b/>
        <sz val="12"/>
        <color theme="1"/>
        <rFont val="宋体"/>
        <family val="3"/>
        <charset val="134"/>
      </rPr>
      <t>补充数据</t>
    </r>
  </si>
  <si>
    <r>
      <rPr>
        <b/>
        <sz val="12"/>
        <color theme="1"/>
        <rFont val="宋体"/>
        <family val="3"/>
        <charset val="134"/>
      </rPr>
      <t>数值</t>
    </r>
  </si>
  <si>
    <r>
      <rPr>
        <sz val="10.5"/>
        <color theme="1"/>
        <rFont val="Times New Roman"/>
        <family val="1"/>
      </rPr>
      <t xml:space="preserve">4.1.1.1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</si>
  <si>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4.1.1.2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</si>
  <si>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宋体"/>
        <family val="3"/>
        <charset val="134"/>
      </rPr>
      <t>默认为指南推荐值，如果为实测值，请注明。</t>
    </r>
  </si>
  <si>
    <r>
      <rPr>
        <sz val="10.5"/>
        <color theme="1"/>
        <rFont val="Times New Roman"/>
        <family val="1"/>
      </rPr>
      <t xml:space="preserve">4.1.1.3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</si>
  <si>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4.1.2.1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</si>
  <si>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4.1.2.2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</si>
  <si>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4.1.2.3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</si>
  <si>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4.1.3.1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</si>
  <si>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4.1.3.2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</si>
  <si>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4.1.3.3 </t>
    </r>
    <r>
      <rPr>
        <sz val="10.5"/>
        <color theme="1"/>
        <rFont val="宋体"/>
        <family val="3"/>
        <charset val="134"/>
      </rPr>
      <t>单位热值含碳量</t>
    </r>
    <r>
      <rPr>
        <sz val="10.5"/>
        <color theme="1"/>
        <rFont val="Times New Roman"/>
        <family val="1"/>
      </rPr>
      <t>(tC/GJ)</t>
    </r>
  </si>
  <si>
    <r>
      <rPr>
        <sz val="10.5"/>
        <color theme="1"/>
        <rFont val="宋体"/>
        <family val="3"/>
        <charset val="134"/>
      </rPr>
      <t>按核算与报告指南公式（</t>
    </r>
    <r>
      <rPr>
        <sz val="10.5"/>
        <color theme="1"/>
        <rFont val="Times New Roman"/>
        <family val="1"/>
      </rPr>
      <t>13</t>
    </r>
    <r>
      <rPr>
        <sz val="10.5"/>
        <color theme="1"/>
        <rFont val="宋体"/>
        <family val="3"/>
        <charset val="134"/>
      </rPr>
      <t>）计算</t>
    </r>
  </si>
  <si>
    <r>
      <rPr>
        <sz val="10.5"/>
        <color theme="1"/>
        <rFont val="宋体"/>
        <family val="3"/>
        <charset val="134"/>
      </rPr>
      <t>按核算与报告指南公式（</t>
    </r>
    <r>
      <rPr>
        <sz val="10.5"/>
        <color theme="1"/>
        <rFont val="Times New Roman"/>
        <family val="1"/>
      </rPr>
      <t>14</t>
    </r>
    <r>
      <rPr>
        <sz val="10.5"/>
        <color theme="1"/>
        <rFont val="宋体"/>
        <family val="3"/>
        <charset val="134"/>
      </rPr>
      <t>）计算</t>
    </r>
  </si>
  <si>
    <r>
      <rPr>
        <sz val="10.5"/>
        <color theme="1"/>
        <rFont val="宋体"/>
        <family val="3"/>
        <charset val="134"/>
      </rPr>
      <t>说明：</t>
    </r>
  </si>
  <si>
    <t>指南参考值</t>
  </si>
  <si>
    <t>燃料品种</t>
  </si>
  <si>
    <t>低位发热量</t>
  </si>
  <si>
    <t>热值单位</t>
  </si>
  <si>
    <t>单位热值碳含量</t>
  </si>
  <si>
    <t>含碳量单位</t>
  </si>
  <si>
    <t>碳氧化率</t>
  </si>
  <si>
    <t>固体燃料</t>
  </si>
  <si>
    <r>
      <rPr>
        <sz val="12"/>
        <color theme="1"/>
        <rFont val="宋体"/>
        <family val="3"/>
        <charset val="134"/>
      </rPr>
      <t>无烟煤</t>
    </r>
  </si>
  <si>
    <t>GJ/t</t>
  </si>
  <si>
    <t>tC/GJ</t>
  </si>
  <si>
    <r>
      <rPr>
        <sz val="12"/>
        <color theme="1"/>
        <rFont val="宋体"/>
        <family val="3"/>
        <charset val="134"/>
      </rPr>
      <t>烟煤</t>
    </r>
  </si>
  <si>
    <r>
      <rPr>
        <sz val="12"/>
        <color theme="1"/>
        <rFont val="宋体"/>
        <family val="3"/>
        <charset val="134"/>
      </rPr>
      <t>褐煤</t>
    </r>
  </si>
  <si>
    <r>
      <rPr>
        <sz val="12"/>
        <color theme="1"/>
        <rFont val="宋体"/>
        <family val="3"/>
        <charset val="134"/>
      </rPr>
      <t>洗精煤</t>
    </r>
  </si>
  <si>
    <r>
      <rPr>
        <sz val="12"/>
        <color theme="1"/>
        <rFont val="宋体"/>
        <family val="3"/>
        <charset val="134"/>
      </rPr>
      <t>其它洗煤</t>
    </r>
  </si>
  <si>
    <t>煤制品</t>
  </si>
  <si>
    <r>
      <rPr>
        <sz val="12"/>
        <color theme="1"/>
        <rFont val="宋体"/>
        <family val="3"/>
        <charset val="134"/>
      </rPr>
      <t>焦炭</t>
    </r>
  </si>
  <si>
    <t>液体燃料</t>
  </si>
  <si>
    <r>
      <rPr>
        <sz val="12"/>
        <color theme="1"/>
        <rFont val="宋体"/>
        <family val="3"/>
        <charset val="134"/>
      </rPr>
      <t>原油</t>
    </r>
  </si>
  <si>
    <r>
      <rPr>
        <sz val="12"/>
        <color theme="1"/>
        <rFont val="宋体"/>
        <family val="3"/>
        <charset val="134"/>
      </rPr>
      <t>燃料油</t>
    </r>
  </si>
  <si>
    <r>
      <rPr>
        <sz val="12"/>
        <color theme="1"/>
        <rFont val="宋体"/>
        <family val="3"/>
        <charset val="134"/>
      </rPr>
      <t>汽油</t>
    </r>
  </si>
  <si>
    <r>
      <rPr>
        <sz val="12"/>
        <color theme="1"/>
        <rFont val="宋体"/>
        <family val="3"/>
        <charset val="134"/>
      </rPr>
      <t>柴油</t>
    </r>
  </si>
  <si>
    <r>
      <rPr>
        <sz val="12"/>
        <color theme="1"/>
        <rFont val="宋体"/>
        <family val="3"/>
        <charset val="134"/>
      </rPr>
      <t>一般煤油</t>
    </r>
  </si>
  <si>
    <r>
      <rPr>
        <sz val="12"/>
        <color theme="1"/>
        <rFont val="宋体"/>
        <family val="3"/>
        <charset val="134"/>
      </rPr>
      <t>石油焦</t>
    </r>
  </si>
  <si>
    <r>
      <rPr>
        <sz val="12"/>
        <color theme="1"/>
        <rFont val="宋体"/>
        <family val="3"/>
        <charset val="134"/>
      </rPr>
      <t>液化天然气</t>
    </r>
  </si>
  <si>
    <r>
      <rPr>
        <sz val="12"/>
        <color theme="1"/>
        <rFont val="宋体"/>
        <family val="3"/>
        <charset val="134"/>
      </rPr>
      <t>液化石油气</t>
    </r>
  </si>
  <si>
    <r>
      <rPr>
        <sz val="12"/>
        <color theme="1"/>
        <rFont val="宋体"/>
        <family val="3"/>
        <charset val="134"/>
      </rPr>
      <t>焦油</t>
    </r>
  </si>
  <si>
    <t>粗苯</t>
  </si>
  <si>
    <r>
      <rPr>
        <sz val="12"/>
        <color theme="1"/>
        <rFont val="宋体"/>
        <family val="3"/>
        <charset val="134"/>
      </rPr>
      <t>其它石油制品</t>
    </r>
  </si>
  <si>
    <t>气体燃料</t>
  </si>
  <si>
    <r>
      <rPr>
        <sz val="12"/>
        <color theme="1"/>
        <rFont val="宋体"/>
        <family val="3"/>
        <charset val="134"/>
      </rPr>
      <t>炼厂干气</t>
    </r>
  </si>
  <si>
    <r>
      <rPr>
        <sz val="12"/>
        <color theme="1"/>
        <rFont val="宋体"/>
        <family val="3"/>
        <charset val="134"/>
      </rPr>
      <t>焦炉煤气</t>
    </r>
  </si>
  <si>
    <r>
      <rPr>
        <sz val="12"/>
        <color theme="1"/>
        <rFont val="Times New Roman"/>
        <family val="1"/>
      </rPr>
      <t>GJ/</t>
    </r>
    <r>
      <rPr>
        <sz val="12"/>
        <color theme="1"/>
        <rFont val="宋体"/>
        <family val="3"/>
        <charset val="134"/>
      </rPr>
      <t>万</t>
    </r>
    <r>
      <rPr>
        <sz val="12"/>
        <color theme="1"/>
        <rFont val="Times New Roman"/>
        <family val="1"/>
      </rPr>
      <t>Nm</t>
    </r>
    <r>
      <rPr>
        <vertAlign val="superscript"/>
        <sz val="12"/>
        <color theme="1"/>
        <rFont val="Times New Roman"/>
        <family val="1"/>
      </rPr>
      <t>3</t>
    </r>
  </si>
  <si>
    <r>
      <rPr>
        <sz val="12"/>
        <color theme="1"/>
        <rFont val="宋体"/>
        <family val="3"/>
        <charset val="134"/>
      </rPr>
      <t>高炉煤气</t>
    </r>
  </si>
  <si>
    <r>
      <rPr>
        <sz val="12"/>
        <color theme="1"/>
        <rFont val="宋体"/>
        <family val="3"/>
        <charset val="134"/>
      </rPr>
      <t>转炉煤气</t>
    </r>
  </si>
  <si>
    <t>密闭电石炉炉气</t>
  </si>
  <si>
    <r>
      <rPr>
        <sz val="12"/>
        <color theme="1"/>
        <rFont val="宋体"/>
        <family val="3"/>
        <charset val="134"/>
      </rPr>
      <t>其它煤气</t>
    </r>
  </si>
  <si>
    <r>
      <rPr>
        <sz val="12"/>
        <color theme="1"/>
        <rFont val="宋体"/>
        <family val="3"/>
        <charset val="134"/>
      </rPr>
      <t>天然气</t>
    </r>
  </si>
  <si>
    <r>
      <rPr>
        <sz val="11"/>
        <color theme="1"/>
        <rFont val="宋体"/>
        <family val="3"/>
        <charset val="134"/>
      </rPr>
      <t>产品名称</t>
    </r>
  </si>
  <si>
    <r>
      <rPr>
        <sz val="11"/>
        <color theme="1"/>
        <rFont val="宋体"/>
        <family val="3"/>
        <charset val="134"/>
      </rPr>
      <t>含碳量（</t>
    </r>
    <r>
      <rPr>
        <sz val="11"/>
        <color theme="1"/>
        <rFont val="Times New Roman"/>
        <family val="1"/>
      </rPr>
      <t>tC/t</t>
    </r>
    <r>
      <rPr>
        <sz val="11"/>
        <color theme="1"/>
        <rFont val="宋体"/>
        <family val="3"/>
        <charset val="134"/>
      </rPr>
      <t>）</t>
    </r>
  </si>
  <si>
    <t>%</t>
  </si>
  <si>
    <r>
      <rPr>
        <sz val="11"/>
        <color theme="1"/>
        <rFont val="宋体"/>
        <family val="3"/>
        <charset val="134"/>
      </rPr>
      <t>乙腈</t>
    </r>
  </si>
  <si>
    <r>
      <rPr>
        <sz val="11"/>
        <color theme="1"/>
        <rFont val="宋体"/>
        <family val="3"/>
        <charset val="134"/>
      </rPr>
      <t>丙烯腈</t>
    </r>
  </si>
  <si>
    <r>
      <rPr>
        <sz val="11"/>
        <color theme="1"/>
        <rFont val="宋体"/>
        <family val="3"/>
        <charset val="134"/>
      </rPr>
      <t>丁二烯</t>
    </r>
  </si>
  <si>
    <r>
      <rPr>
        <sz val="11"/>
        <color theme="1"/>
        <rFont val="宋体"/>
        <family val="3"/>
        <charset val="134"/>
      </rPr>
      <t>炭黑</t>
    </r>
  </si>
  <si>
    <r>
      <rPr>
        <sz val="11"/>
        <color theme="1"/>
        <rFont val="宋体"/>
        <family val="3"/>
        <charset val="134"/>
      </rPr>
      <t>乙烯</t>
    </r>
  </si>
  <si>
    <r>
      <rPr>
        <sz val="11"/>
        <color theme="1"/>
        <rFont val="宋体"/>
        <family val="3"/>
        <charset val="134"/>
      </rPr>
      <t>二氯乙烷</t>
    </r>
  </si>
  <si>
    <r>
      <rPr>
        <sz val="11"/>
        <color theme="1"/>
        <rFont val="宋体"/>
        <family val="3"/>
        <charset val="134"/>
      </rPr>
      <t>乙二醇</t>
    </r>
  </si>
  <si>
    <r>
      <rPr>
        <sz val="11"/>
        <color theme="1"/>
        <rFont val="宋体"/>
        <family val="3"/>
        <charset val="134"/>
      </rPr>
      <t>环氧乙烷</t>
    </r>
  </si>
  <si>
    <r>
      <rPr>
        <sz val="11"/>
        <color theme="1"/>
        <rFont val="宋体"/>
        <family val="3"/>
        <charset val="134"/>
      </rPr>
      <t>氰化氢</t>
    </r>
  </si>
  <si>
    <r>
      <rPr>
        <sz val="11"/>
        <color theme="1"/>
        <rFont val="宋体"/>
        <family val="3"/>
        <charset val="134"/>
      </rPr>
      <t>甲醇</t>
    </r>
  </si>
  <si>
    <r>
      <rPr>
        <sz val="11"/>
        <color theme="1"/>
        <rFont val="宋体"/>
        <family val="3"/>
        <charset val="134"/>
      </rPr>
      <t>甲烷</t>
    </r>
  </si>
  <si>
    <r>
      <rPr>
        <sz val="11"/>
        <color theme="1"/>
        <rFont val="宋体"/>
        <family val="3"/>
        <charset val="134"/>
      </rPr>
      <t>乙烷</t>
    </r>
  </si>
  <si>
    <r>
      <rPr>
        <sz val="11"/>
        <color theme="1"/>
        <rFont val="宋体"/>
        <family val="3"/>
        <charset val="134"/>
      </rPr>
      <t>丙烷</t>
    </r>
  </si>
  <si>
    <r>
      <rPr>
        <sz val="11"/>
        <color theme="1"/>
        <rFont val="宋体"/>
        <family val="3"/>
        <charset val="134"/>
      </rPr>
      <t>丙烯</t>
    </r>
  </si>
  <si>
    <r>
      <rPr>
        <sz val="11"/>
        <color theme="1"/>
        <rFont val="宋体"/>
        <family val="3"/>
        <charset val="134"/>
      </rPr>
      <t>氯乙烯单体</t>
    </r>
  </si>
  <si>
    <r>
      <rPr>
        <sz val="11"/>
        <color theme="1"/>
        <rFont val="宋体"/>
        <family val="3"/>
        <charset val="134"/>
      </rPr>
      <t>尿素</t>
    </r>
  </si>
  <si>
    <r>
      <rPr>
        <sz val="11"/>
        <color theme="1"/>
        <rFont val="宋体"/>
        <family val="3"/>
        <charset val="134"/>
      </rPr>
      <t>碳酸氢铵</t>
    </r>
  </si>
  <si>
    <r>
      <rPr>
        <sz val="11"/>
        <color theme="1"/>
        <rFont val="宋体"/>
        <family val="3"/>
        <charset val="134"/>
      </rPr>
      <t>标准电石</t>
    </r>
  </si>
  <si>
    <t xml:space="preserve"> </t>
  </si>
  <si>
    <t>来源于企业台账或统计报表</t>
    <phoneticPr fontId="22" type="noConversion"/>
  </si>
  <si>
    <t>优先填报该化工产品生产分厂计量数据；如计量数据不可获得，则按全厂比例拆分</t>
    <phoneticPr fontId="22" type="noConversion"/>
  </si>
  <si>
    <r>
      <t xml:space="preserve">1 </t>
    </r>
    <r>
      <rPr>
        <b/>
        <sz val="10.5"/>
        <color theme="1"/>
        <rFont val="宋体"/>
        <family val="3"/>
        <charset val="134"/>
      </rPr>
      <t>既有还是新增</t>
    </r>
    <phoneticPr fontId="22" type="noConversion"/>
  </si>
  <si>
    <r>
      <t>2017</t>
    </r>
    <r>
      <rPr>
        <sz val="10.5"/>
        <color theme="1"/>
        <rFont val="宋体"/>
        <family val="3"/>
        <charset val="134"/>
      </rPr>
      <t>年</t>
    </r>
    <r>
      <rPr>
        <sz val="10.5"/>
        <color theme="1"/>
        <rFont val="Times New Roman"/>
        <family val="1"/>
      </rPr>
      <t>1</t>
    </r>
    <r>
      <rPr>
        <sz val="10.5"/>
        <color theme="1"/>
        <rFont val="宋体"/>
        <family val="3"/>
        <charset val="134"/>
      </rPr>
      <t>月</t>
    </r>
    <r>
      <rPr>
        <sz val="10.5"/>
        <color theme="1"/>
        <rFont val="Times New Roman"/>
        <family val="1"/>
      </rPr>
      <t>1</t>
    </r>
    <r>
      <rPr>
        <sz val="10.5"/>
        <color theme="1"/>
        <rFont val="宋体"/>
        <family val="3"/>
        <charset val="134"/>
      </rPr>
      <t>日之前投产为既有，之后为新增</t>
    </r>
    <phoneticPr fontId="22" type="noConversion"/>
  </si>
  <si>
    <t>化工生产企业（烧碱生产）</t>
    <phoneticPr fontId="22" type="noConversion"/>
  </si>
  <si>
    <t>按烧碱产品生产工序分类的排放情况</t>
    <phoneticPr fontId="22" type="noConversion"/>
  </si>
  <si>
    <r>
      <t xml:space="preserve">          4.1.2.1 </t>
    </r>
    <r>
      <rPr>
        <sz val="10.5"/>
        <color theme="1"/>
        <rFont val="宋体"/>
        <family val="3"/>
        <charset val="134"/>
      </rPr>
      <t>≥</t>
    </r>
    <r>
      <rPr>
        <sz val="10.5"/>
        <color theme="1"/>
        <rFont val="Times New Roman"/>
        <family val="1"/>
      </rPr>
      <t>30%</t>
    </r>
    <r>
      <rPr>
        <sz val="10.5"/>
        <color theme="1"/>
        <rFont val="宋体"/>
        <family val="3"/>
        <charset val="134"/>
      </rPr>
      <t>烧碱生产热力消耗量（</t>
    </r>
    <r>
      <rPr>
        <sz val="10.5"/>
        <color theme="1"/>
        <rFont val="Times New Roman"/>
        <family val="1"/>
      </rPr>
      <t>GJ</t>
    </r>
    <r>
      <rPr>
        <sz val="10.5"/>
        <color theme="1"/>
        <rFont val="宋体"/>
        <family val="3"/>
        <charset val="134"/>
      </rPr>
      <t>）</t>
    </r>
    <phoneticPr fontId="22" type="noConversion"/>
  </si>
  <si>
    <r>
      <t xml:space="preserve">          4.1.2.2 </t>
    </r>
    <r>
      <rPr>
        <sz val="10.5"/>
        <color theme="1"/>
        <rFont val="宋体"/>
        <family val="3"/>
        <charset val="134"/>
      </rPr>
      <t>对应的排放因子（</t>
    </r>
    <r>
      <rPr>
        <sz val="10.5"/>
        <color theme="1"/>
        <rFont val="Times New Roman"/>
        <family val="1"/>
      </rPr>
      <t>tCO2/GJ</t>
    </r>
    <r>
      <rPr>
        <sz val="10.5"/>
        <color theme="1"/>
        <rFont val="宋体"/>
        <family val="3"/>
        <charset val="134"/>
      </rPr>
      <t>）</t>
    </r>
    <phoneticPr fontId="22" type="noConversion"/>
  </si>
  <si>
    <r>
      <t xml:space="preserve">                  4.1.2.1.1 </t>
    </r>
    <r>
      <rPr>
        <sz val="10.5"/>
        <color theme="1"/>
        <rFont val="宋体"/>
        <family val="3"/>
        <charset val="134"/>
      </rPr>
      <t>≥</t>
    </r>
    <r>
      <rPr>
        <sz val="10.5"/>
        <color theme="1"/>
        <rFont val="Times New Roman"/>
        <family val="1"/>
      </rPr>
      <t>30%</t>
    </r>
    <r>
      <rPr>
        <sz val="10.5"/>
        <color theme="1"/>
        <rFont val="宋体"/>
        <family val="3"/>
        <charset val="134"/>
      </rPr>
      <t>烧碱生产消耗余热回收热力量（</t>
    </r>
    <r>
      <rPr>
        <sz val="10.5"/>
        <color theme="1"/>
        <rFont val="Times New Roman"/>
        <family val="1"/>
      </rPr>
      <t>GJ</t>
    </r>
    <r>
      <rPr>
        <sz val="10.5"/>
        <color theme="1"/>
        <rFont val="宋体"/>
        <family val="3"/>
        <charset val="134"/>
      </rPr>
      <t>）</t>
    </r>
    <phoneticPr fontId="22" type="noConversion"/>
  </si>
  <si>
    <r>
      <t xml:space="preserve">                  4.1.2.1.2 </t>
    </r>
    <r>
      <rPr>
        <sz val="10.5"/>
        <color theme="1"/>
        <rFont val="宋体"/>
        <family val="3"/>
        <charset val="134"/>
      </rPr>
      <t>≥</t>
    </r>
    <r>
      <rPr>
        <sz val="10.5"/>
        <color theme="1"/>
        <rFont val="Times New Roman"/>
        <family val="1"/>
      </rPr>
      <t>30%</t>
    </r>
    <r>
      <rPr>
        <sz val="10.5"/>
        <color theme="1"/>
        <rFont val="宋体"/>
        <family val="3"/>
        <charset val="134"/>
      </rPr>
      <t>烧碱生产消耗蒸汽锅炉热力量（</t>
    </r>
    <r>
      <rPr>
        <sz val="10.5"/>
        <color theme="1"/>
        <rFont val="Times New Roman"/>
        <family val="1"/>
      </rPr>
      <t>GJ</t>
    </r>
    <r>
      <rPr>
        <sz val="10.5"/>
        <color theme="1"/>
        <rFont val="宋体"/>
        <family val="3"/>
        <charset val="134"/>
      </rPr>
      <t>）</t>
    </r>
    <phoneticPr fontId="22" type="noConversion"/>
  </si>
  <si>
    <r>
      <t xml:space="preserve">                  4.1.2.1.3 </t>
    </r>
    <r>
      <rPr>
        <sz val="10.5"/>
        <color theme="1"/>
        <rFont val="宋体"/>
        <family val="3"/>
        <charset val="134"/>
      </rPr>
      <t>≥</t>
    </r>
    <r>
      <rPr>
        <sz val="10.5"/>
        <color theme="1"/>
        <rFont val="Times New Roman"/>
        <family val="1"/>
      </rPr>
      <t>30%</t>
    </r>
    <r>
      <rPr>
        <sz val="10.5"/>
        <color theme="1"/>
        <rFont val="宋体"/>
        <family val="3"/>
        <charset val="134"/>
      </rPr>
      <t>烧碱生产消耗自备电厂热力量（</t>
    </r>
    <r>
      <rPr>
        <sz val="10.5"/>
        <color theme="1"/>
        <rFont val="Times New Roman"/>
        <family val="1"/>
      </rPr>
      <t>GJ</t>
    </r>
    <r>
      <rPr>
        <sz val="10.5"/>
        <color theme="1"/>
        <rFont val="宋体"/>
        <family val="3"/>
        <charset val="134"/>
      </rPr>
      <t>）</t>
    </r>
    <phoneticPr fontId="22" type="noConversion"/>
  </si>
  <si>
    <r>
      <t xml:space="preserve">                 4.1.2.2.1</t>
    </r>
    <r>
      <rPr>
        <sz val="10.5"/>
        <color theme="1"/>
        <rFont val="宋体"/>
        <family val="3"/>
        <charset val="134"/>
      </rPr>
      <t>余热回收（</t>
    </r>
    <r>
      <rPr>
        <sz val="10.5"/>
        <color theme="1"/>
        <rFont val="Times New Roman"/>
        <family val="1"/>
      </rPr>
      <t>tCO2/GJ</t>
    </r>
    <r>
      <rPr>
        <sz val="10.5"/>
        <color theme="1"/>
        <rFont val="宋体"/>
        <family val="3"/>
        <charset val="134"/>
      </rPr>
      <t>）</t>
    </r>
    <phoneticPr fontId="22" type="noConversion"/>
  </si>
  <si>
    <r>
      <t xml:space="preserve">                 4.1.2.2.2</t>
    </r>
    <r>
      <rPr>
        <sz val="10.5"/>
        <color theme="1"/>
        <rFont val="宋体"/>
        <family val="3"/>
        <charset val="134"/>
      </rPr>
      <t>蒸汽锅炉（</t>
    </r>
    <r>
      <rPr>
        <sz val="10.5"/>
        <color theme="1"/>
        <rFont val="Times New Roman"/>
        <family val="1"/>
      </rPr>
      <t>tCO2/GJ</t>
    </r>
    <r>
      <rPr>
        <sz val="10.5"/>
        <color theme="1"/>
        <rFont val="宋体"/>
        <family val="3"/>
        <charset val="134"/>
      </rPr>
      <t>）</t>
    </r>
    <phoneticPr fontId="22" type="noConversion"/>
  </si>
  <si>
    <r>
      <t xml:space="preserve">                 4.1.2.2.3</t>
    </r>
    <r>
      <rPr>
        <sz val="10.5"/>
        <color theme="1"/>
        <rFont val="宋体"/>
        <family val="3"/>
        <charset val="134"/>
      </rPr>
      <t>自备电厂（</t>
    </r>
    <r>
      <rPr>
        <sz val="10.5"/>
        <color theme="1"/>
        <rFont val="Times New Roman"/>
        <family val="1"/>
      </rPr>
      <t>tCO2/GJ</t>
    </r>
    <r>
      <rPr>
        <sz val="10.5"/>
        <color theme="1"/>
        <rFont val="宋体"/>
        <family val="3"/>
        <charset val="134"/>
      </rPr>
      <t>）</t>
    </r>
    <phoneticPr fontId="22" type="noConversion"/>
  </si>
  <si>
    <r>
      <t xml:space="preserve">4 </t>
    </r>
    <r>
      <rPr>
        <b/>
        <sz val="10.5"/>
        <color theme="1"/>
        <rFont val="宋体"/>
        <family val="3"/>
        <charset val="134"/>
      </rPr>
      <t>≥</t>
    </r>
    <r>
      <rPr>
        <b/>
        <sz val="10.5"/>
        <color theme="1"/>
        <rFont val="Times New Roman"/>
        <family val="1"/>
      </rPr>
      <t>30%</t>
    </r>
    <r>
      <rPr>
        <b/>
        <sz val="10.5"/>
        <color theme="1"/>
        <rFont val="宋体"/>
        <family val="3"/>
        <charset val="134"/>
      </rPr>
      <t>烧碱</t>
    </r>
    <phoneticPr fontId="22" type="noConversion"/>
  </si>
  <si>
    <r>
      <t>4.1</t>
    </r>
    <r>
      <rPr>
        <b/>
        <sz val="10.5"/>
        <color theme="1"/>
        <rFont val="宋体"/>
        <family val="3"/>
        <charset val="134"/>
      </rPr>
      <t>≥</t>
    </r>
    <r>
      <rPr>
        <b/>
        <sz val="10.5"/>
        <color theme="1"/>
        <rFont val="Times New Roman"/>
        <family val="1"/>
      </rPr>
      <t>30%</t>
    </r>
    <r>
      <rPr>
        <b/>
        <sz val="10.5"/>
        <color theme="1"/>
        <rFont val="宋体"/>
        <family val="3"/>
        <charset val="134"/>
      </rPr>
      <t>烧碱生产产生的排放量（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</si>
  <si>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4.1.1  </t>
    </r>
    <r>
      <rPr>
        <sz val="10.5"/>
        <color theme="1"/>
        <rFont val="宋体"/>
        <family val="3"/>
        <charset val="134"/>
      </rPr>
      <t>≥</t>
    </r>
    <r>
      <rPr>
        <sz val="10.5"/>
        <color theme="1"/>
        <rFont val="Times New Roman"/>
        <family val="1"/>
      </rPr>
      <t>30%</t>
    </r>
    <r>
      <rPr>
        <sz val="10.5"/>
        <color theme="1"/>
        <rFont val="宋体"/>
        <family val="3"/>
        <charset val="134"/>
      </rPr>
      <t>烧碱生产电力消耗对应的排放量（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</si>
  <si>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t>4.1.1</t>
    </r>
    <r>
      <rPr>
        <sz val="10.5"/>
        <color theme="1"/>
        <rFont val="宋体"/>
        <family val="3"/>
        <charset val="134"/>
      </rPr>
      <t>和</t>
    </r>
    <r>
      <rPr>
        <sz val="10.5"/>
        <color theme="1"/>
        <rFont val="Times New Roman"/>
        <family val="1"/>
      </rPr>
      <t>4.1.2</t>
    </r>
    <r>
      <rPr>
        <sz val="10.5"/>
        <color theme="1"/>
        <rFont val="宋体"/>
        <family val="3"/>
        <charset val="134"/>
      </rPr>
      <t>之和</t>
    </r>
    <phoneticPr fontId="22" type="noConversion"/>
  </si>
  <si>
    <t>为电解工序的电解电耗和动力电耗之和</t>
    <phoneticPr fontId="22" type="noConversion"/>
  </si>
  <si>
    <r>
      <t xml:space="preserve">         4.1.1.1 </t>
    </r>
    <r>
      <rPr>
        <sz val="10.5"/>
        <color theme="1"/>
        <rFont val="宋体"/>
        <family val="3"/>
        <charset val="134"/>
      </rPr>
      <t>≥</t>
    </r>
    <r>
      <rPr>
        <sz val="10.5"/>
        <color theme="1"/>
        <rFont val="Times New Roman"/>
        <family val="1"/>
      </rPr>
      <t>30%</t>
    </r>
    <r>
      <rPr>
        <sz val="10.5"/>
        <color theme="1"/>
        <rFont val="宋体"/>
        <family val="3"/>
        <charset val="134"/>
      </rPr>
      <t>烧碱生产电力消耗总量（</t>
    </r>
    <r>
      <rPr>
        <sz val="10.5"/>
        <color theme="1"/>
        <rFont val="Times New Roman"/>
        <family val="1"/>
      </rPr>
      <t>MWh</t>
    </r>
    <r>
      <rPr>
        <sz val="10.5"/>
        <color theme="1"/>
        <rFont val="宋体"/>
        <family val="3"/>
        <charset val="134"/>
      </rPr>
      <t>）</t>
    </r>
    <phoneticPr fontId="22" type="noConversion"/>
  </si>
  <si>
    <r>
      <t xml:space="preserve">2 </t>
    </r>
    <r>
      <rPr>
        <b/>
        <sz val="10.5"/>
        <color theme="1"/>
        <rFont val="宋体"/>
        <family val="3"/>
        <charset val="134"/>
      </rPr>
      <t>二氧化碳排放量（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</si>
  <si>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3 </t>
    </r>
    <r>
      <rPr>
        <b/>
        <sz val="10.5"/>
        <color theme="1"/>
        <rFont val="宋体"/>
        <family val="3"/>
        <charset val="134"/>
      </rPr>
      <t>消耗电力对应的排放量（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</si>
  <si>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3.1 </t>
    </r>
    <r>
      <rPr>
        <sz val="10.5"/>
        <color theme="1"/>
        <rFont val="宋体"/>
        <family val="3"/>
        <charset val="134"/>
      </rPr>
      <t>消耗电量（</t>
    </r>
    <r>
      <rPr>
        <sz val="10.5"/>
        <color theme="1"/>
        <rFont val="Times New Roman"/>
        <family val="1"/>
      </rPr>
      <t>MWh</t>
    </r>
    <r>
      <rPr>
        <sz val="10.5"/>
        <color theme="1"/>
        <rFont val="宋体"/>
        <family val="3"/>
        <charset val="134"/>
      </rPr>
      <t>）</t>
    </r>
    <phoneticPr fontId="22" type="noConversion"/>
  </si>
  <si>
    <r>
      <t xml:space="preserve">          3.1.1</t>
    </r>
    <r>
      <rPr>
        <sz val="10.5"/>
        <color theme="1"/>
        <rFont val="宋体"/>
        <family val="3"/>
        <charset val="134"/>
      </rPr>
      <t>电网电量（</t>
    </r>
    <r>
      <rPr>
        <sz val="10.5"/>
        <color theme="1"/>
        <rFont val="Times New Roman"/>
        <family val="1"/>
      </rPr>
      <t>MWh</t>
    </r>
    <r>
      <rPr>
        <sz val="10.5"/>
        <color theme="1"/>
        <rFont val="宋体"/>
        <family val="3"/>
        <charset val="134"/>
      </rPr>
      <t>）</t>
    </r>
    <phoneticPr fontId="22" type="noConversion"/>
  </si>
  <si>
    <r>
      <t xml:space="preserve">    3.2 </t>
    </r>
    <r>
      <rPr>
        <sz val="10.5"/>
        <color theme="1"/>
        <rFont val="宋体"/>
        <family val="3"/>
        <charset val="134"/>
      </rPr>
      <t>排放因子（</t>
    </r>
    <r>
      <rPr>
        <sz val="10.5"/>
        <color theme="1"/>
        <rFont val="Times New Roman"/>
        <family val="1"/>
      </rPr>
      <t>tCO2/MWh</t>
    </r>
    <r>
      <rPr>
        <sz val="10.5"/>
        <color theme="1"/>
        <rFont val="宋体"/>
        <family val="3"/>
        <charset val="134"/>
      </rPr>
      <t>）</t>
    </r>
    <phoneticPr fontId="22" type="noConversion"/>
  </si>
  <si>
    <r>
      <t xml:space="preserve">           3.2.1</t>
    </r>
    <r>
      <rPr>
        <sz val="10.5"/>
        <color theme="1"/>
        <rFont val="宋体"/>
        <family val="3"/>
        <charset val="134"/>
      </rPr>
      <t>电网供电（</t>
    </r>
    <r>
      <rPr>
        <sz val="10.5"/>
        <color theme="1"/>
        <rFont val="Times New Roman"/>
        <family val="1"/>
      </rPr>
      <t>tCO2/MWh</t>
    </r>
    <r>
      <rPr>
        <sz val="10.5"/>
        <color theme="1"/>
        <rFont val="宋体"/>
        <family val="3"/>
        <charset val="134"/>
      </rPr>
      <t>）</t>
    </r>
    <phoneticPr fontId="22" type="noConversion"/>
  </si>
  <si>
    <t>为电解工序的热力消耗量，包含如化盐、离子膜电解槽的加温等热力消耗量。热量来源包括余热回收、蒸汽锅炉或自备电厂</t>
    <phoneticPr fontId="22" type="noConversion"/>
  </si>
  <si>
    <t>为电解槽实际出槽碱量</t>
    <phoneticPr fontId="22" type="noConversion"/>
  </si>
  <si>
    <t>为实际电解槽出槽的碱浓度</t>
    <phoneticPr fontId="22" type="noConversion"/>
  </si>
  <si>
    <t>同3.2对应的排放因子</t>
    <phoneticPr fontId="22" type="noConversion"/>
  </si>
  <si>
    <r>
      <t xml:space="preserve">5 </t>
    </r>
    <r>
      <rPr>
        <b/>
        <sz val="10.5"/>
        <color theme="1"/>
        <rFont val="宋体"/>
        <family val="3"/>
        <charset val="134"/>
      </rPr>
      <t>≥</t>
    </r>
    <r>
      <rPr>
        <b/>
        <sz val="10.5"/>
        <color theme="1"/>
        <rFont val="Times New Roman"/>
        <family val="1"/>
      </rPr>
      <t>45%</t>
    </r>
    <r>
      <rPr>
        <b/>
        <sz val="10.5"/>
        <color theme="1"/>
        <rFont val="宋体"/>
        <family val="3"/>
        <charset val="134"/>
      </rPr>
      <t>烧碱</t>
    </r>
    <phoneticPr fontId="22" type="noConversion"/>
  </si>
  <si>
    <t>为存在≥45%烧碱产品的生产企业碱蒸发工序的热力消耗量</t>
    <phoneticPr fontId="22" type="noConversion"/>
  </si>
  <si>
    <r>
      <rPr>
        <sz val="10.5"/>
        <color theme="1"/>
        <rFont val="宋体"/>
        <family val="3"/>
        <charset val="134"/>
      </rPr>
      <t>同</t>
    </r>
    <r>
      <rPr>
        <sz val="10.5"/>
        <color theme="1"/>
        <rFont val="Times New Roman"/>
        <family val="1"/>
      </rPr>
      <t>4.1.2.2</t>
    </r>
    <r>
      <rPr>
        <sz val="10.5"/>
        <color theme="1"/>
        <rFont val="宋体"/>
        <family val="3"/>
        <charset val="134"/>
      </rPr>
      <t>的计算方法</t>
    </r>
    <phoneticPr fontId="22" type="noConversion"/>
  </si>
  <si>
    <t>为实际产品浓度，多种产品请分别列出</t>
    <phoneticPr fontId="22" type="noConversion"/>
  </si>
  <si>
    <r>
      <t xml:space="preserve">      4.2.1 </t>
    </r>
    <r>
      <rPr>
        <sz val="10.5"/>
        <color theme="1"/>
        <rFont val="宋体"/>
        <family val="3"/>
        <charset val="134"/>
      </rPr>
      <t>≥</t>
    </r>
    <r>
      <rPr>
        <sz val="10.5"/>
        <color theme="1"/>
        <rFont val="Times New Roman"/>
        <family val="1"/>
      </rPr>
      <t>30%</t>
    </r>
    <r>
      <rPr>
        <sz val="10.5"/>
        <color theme="1"/>
        <rFont val="宋体"/>
        <family val="3"/>
        <charset val="134"/>
      </rPr>
      <t>烧碱出槽碱标号（%）</t>
    </r>
    <phoneticPr fontId="22" type="noConversion"/>
  </si>
  <si>
    <r>
      <t>5.1</t>
    </r>
    <r>
      <rPr>
        <b/>
        <sz val="10.5"/>
        <color theme="1"/>
        <rFont val="宋体"/>
        <family val="3"/>
        <charset val="134"/>
      </rPr>
      <t>≥</t>
    </r>
    <r>
      <rPr>
        <b/>
        <sz val="10.5"/>
        <color theme="1"/>
        <rFont val="Times New Roman"/>
        <family val="1"/>
      </rPr>
      <t>45%</t>
    </r>
    <r>
      <rPr>
        <b/>
        <sz val="10.5"/>
        <color theme="1"/>
        <rFont val="宋体"/>
        <family val="3"/>
        <charset val="134"/>
      </rPr>
      <t>烧碱生产产生的排放量（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</si>
  <si>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5.1.1  </t>
    </r>
    <r>
      <rPr>
        <sz val="10.5"/>
        <color theme="1"/>
        <rFont val="宋体"/>
        <family val="3"/>
        <charset val="134"/>
      </rPr>
      <t>≥</t>
    </r>
    <r>
      <rPr>
        <sz val="10.5"/>
        <color theme="1"/>
        <rFont val="Times New Roman"/>
        <family val="1"/>
      </rPr>
      <t>45%</t>
    </r>
    <r>
      <rPr>
        <sz val="10.5"/>
        <color theme="1"/>
        <rFont val="宋体"/>
        <family val="3"/>
        <charset val="134"/>
      </rPr>
      <t>烧碱生产电力消耗对应的排放量（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</si>
  <si>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t xml:space="preserve">         5.1.1.1 </t>
    </r>
    <r>
      <rPr>
        <sz val="10.5"/>
        <color theme="1"/>
        <rFont val="宋体"/>
        <family val="3"/>
        <charset val="134"/>
      </rPr>
      <t>≥</t>
    </r>
    <r>
      <rPr>
        <sz val="10.5"/>
        <color theme="1"/>
        <rFont val="Times New Roman"/>
        <family val="1"/>
      </rPr>
      <t>45%</t>
    </r>
    <r>
      <rPr>
        <sz val="10.5"/>
        <color theme="1"/>
        <rFont val="宋体"/>
        <family val="3"/>
        <charset val="134"/>
      </rPr>
      <t>烧碱生产电力消耗总量（</t>
    </r>
    <r>
      <rPr>
        <sz val="10.5"/>
        <color theme="1"/>
        <rFont val="Times New Roman"/>
        <family val="1"/>
      </rPr>
      <t>MWh</t>
    </r>
    <r>
      <rPr>
        <sz val="10.5"/>
        <color theme="1"/>
        <rFont val="宋体"/>
        <family val="3"/>
        <charset val="134"/>
      </rPr>
      <t>）</t>
    </r>
    <phoneticPr fontId="22" type="noConversion"/>
  </si>
  <si>
    <r>
      <t xml:space="preserve">         5.1.1.2 </t>
    </r>
    <r>
      <rPr>
        <sz val="10.5"/>
        <color theme="1"/>
        <rFont val="宋体"/>
        <family val="3"/>
        <charset val="134"/>
      </rPr>
      <t>排放因子（</t>
    </r>
    <r>
      <rPr>
        <sz val="10.5"/>
        <color theme="1"/>
        <rFont val="Times New Roman"/>
        <family val="1"/>
      </rPr>
      <t>tCO2/MWh</t>
    </r>
    <r>
      <rPr>
        <sz val="10.5"/>
        <color theme="1"/>
        <rFont val="宋体"/>
        <family val="3"/>
        <charset val="134"/>
      </rPr>
      <t>）</t>
    </r>
    <phoneticPr fontId="22" type="noConversion"/>
  </si>
  <si>
    <r>
      <t xml:space="preserve">          5.1.2.1 </t>
    </r>
    <r>
      <rPr>
        <sz val="10.5"/>
        <color theme="1"/>
        <rFont val="宋体"/>
        <family val="3"/>
        <charset val="134"/>
      </rPr>
      <t>≥</t>
    </r>
    <r>
      <rPr>
        <sz val="10.5"/>
        <color theme="1"/>
        <rFont val="Times New Roman"/>
        <family val="1"/>
      </rPr>
      <t>45%</t>
    </r>
    <r>
      <rPr>
        <sz val="10.5"/>
        <color theme="1"/>
        <rFont val="宋体"/>
        <family val="3"/>
        <charset val="134"/>
      </rPr>
      <t>烧碱生产热力消耗量（</t>
    </r>
    <r>
      <rPr>
        <sz val="10.5"/>
        <color theme="1"/>
        <rFont val="Times New Roman"/>
        <family val="1"/>
      </rPr>
      <t>GJ</t>
    </r>
    <r>
      <rPr>
        <sz val="10.5"/>
        <color theme="1"/>
        <rFont val="宋体"/>
        <family val="3"/>
        <charset val="134"/>
      </rPr>
      <t>）</t>
    </r>
    <phoneticPr fontId="22" type="noConversion"/>
  </si>
  <si>
    <r>
      <t xml:space="preserve">                  5.1.2.1.1 </t>
    </r>
    <r>
      <rPr>
        <sz val="10.5"/>
        <color theme="1"/>
        <rFont val="宋体"/>
        <family val="3"/>
        <charset val="134"/>
      </rPr>
      <t>≥</t>
    </r>
    <r>
      <rPr>
        <sz val="10.5"/>
        <color theme="1"/>
        <rFont val="Times New Roman"/>
        <family val="1"/>
      </rPr>
      <t>30%</t>
    </r>
    <r>
      <rPr>
        <sz val="10.5"/>
        <color theme="1"/>
        <rFont val="宋体"/>
        <family val="3"/>
        <charset val="134"/>
      </rPr>
      <t>烧碱生产消耗余热回收热力量（</t>
    </r>
    <r>
      <rPr>
        <sz val="10.5"/>
        <color theme="1"/>
        <rFont val="Times New Roman"/>
        <family val="1"/>
      </rPr>
      <t>GJ</t>
    </r>
    <r>
      <rPr>
        <sz val="10.5"/>
        <color theme="1"/>
        <rFont val="宋体"/>
        <family val="3"/>
        <charset val="134"/>
      </rPr>
      <t>）</t>
    </r>
    <phoneticPr fontId="22" type="noConversion"/>
  </si>
  <si>
    <r>
      <t xml:space="preserve">                  5.1.2.1.2 </t>
    </r>
    <r>
      <rPr>
        <sz val="10.5"/>
        <color theme="1"/>
        <rFont val="宋体"/>
        <family val="3"/>
        <charset val="134"/>
      </rPr>
      <t>≥</t>
    </r>
    <r>
      <rPr>
        <sz val="10.5"/>
        <color theme="1"/>
        <rFont val="Times New Roman"/>
        <family val="1"/>
      </rPr>
      <t>30%</t>
    </r>
    <r>
      <rPr>
        <sz val="10.5"/>
        <color theme="1"/>
        <rFont val="宋体"/>
        <family val="3"/>
        <charset val="134"/>
      </rPr>
      <t>烧碱生产消耗蒸汽锅炉热力量（</t>
    </r>
    <r>
      <rPr>
        <sz val="10.5"/>
        <color theme="1"/>
        <rFont val="Times New Roman"/>
        <family val="1"/>
      </rPr>
      <t>GJ</t>
    </r>
    <r>
      <rPr>
        <sz val="10.5"/>
        <color theme="1"/>
        <rFont val="宋体"/>
        <family val="3"/>
        <charset val="134"/>
      </rPr>
      <t>）</t>
    </r>
    <phoneticPr fontId="22" type="noConversion"/>
  </si>
  <si>
    <r>
      <t xml:space="preserve">                  5.1.2.1.3 </t>
    </r>
    <r>
      <rPr>
        <sz val="10.5"/>
        <color theme="1"/>
        <rFont val="宋体"/>
        <family val="3"/>
        <charset val="134"/>
      </rPr>
      <t>≥</t>
    </r>
    <r>
      <rPr>
        <sz val="10.5"/>
        <color theme="1"/>
        <rFont val="Times New Roman"/>
        <family val="1"/>
      </rPr>
      <t>30%</t>
    </r>
    <r>
      <rPr>
        <sz val="10.5"/>
        <color theme="1"/>
        <rFont val="宋体"/>
        <family val="3"/>
        <charset val="134"/>
      </rPr>
      <t>烧碱生产消耗自备电厂热力量（</t>
    </r>
    <r>
      <rPr>
        <sz val="10.5"/>
        <color theme="1"/>
        <rFont val="Times New Roman"/>
        <family val="1"/>
      </rPr>
      <t>GJ</t>
    </r>
    <r>
      <rPr>
        <sz val="10.5"/>
        <color theme="1"/>
        <rFont val="宋体"/>
        <family val="3"/>
        <charset val="134"/>
      </rPr>
      <t>）</t>
    </r>
    <phoneticPr fontId="22" type="noConversion"/>
  </si>
  <si>
    <r>
      <t xml:space="preserve">          5.1.2.2 </t>
    </r>
    <r>
      <rPr>
        <sz val="10.5"/>
        <color theme="1"/>
        <rFont val="宋体"/>
        <family val="3"/>
        <charset val="134"/>
      </rPr>
      <t>对应的排放因子（</t>
    </r>
    <r>
      <rPr>
        <sz val="10.5"/>
        <color theme="1"/>
        <rFont val="Times New Roman"/>
        <family val="1"/>
      </rPr>
      <t>tCO2/GJ</t>
    </r>
    <r>
      <rPr>
        <sz val="10.5"/>
        <color theme="1"/>
        <rFont val="宋体"/>
        <family val="3"/>
        <charset val="134"/>
      </rPr>
      <t>）</t>
    </r>
    <phoneticPr fontId="22" type="noConversion"/>
  </si>
  <si>
    <r>
      <t xml:space="preserve">                 5.1.2.2.1</t>
    </r>
    <r>
      <rPr>
        <sz val="10.5"/>
        <color theme="1"/>
        <rFont val="宋体"/>
        <family val="3"/>
        <charset val="134"/>
      </rPr>
      <t>余热回收（</t>
    </r>
    <r>
      <rPr>
        <sz val="10.5"/>
        <color theme="1"/>
        <rFont val="Times New Roman"/>
        <family val="1"/>
      </rPr>
      <t>tCO2/GJ</t>
    </r>
    <r>
      <rPr>
        <sz val="10.5"/>
        <color theme="1"/>
        <rFont val="宋体"/>
        <family val="3"/>
        <charset val="134"/>
      </rPr>
      <t>）</t>
    </r>
    <phoneticPr fontId="22" type="noConversion"/>
  </si>
  <si>
    <r>
      <t xml:space="preserve">                 5.1.2.2.2</t>
    </r>
    <r>
      <rPr>
        <sz val="10.5"/>
        <color theme="1"/>
        <rFont val="宋体"/>
        <family val="3"/>
        <charset val="134"/>
      </rPr>
      <t>蒸汽锅炉（</t>
    </r>
    <r>
      <rPr>
        <sz val="10.5"/>
        <color theme="1"/>
        <rFont val="Times New Roman"/>
        <family val="1"/>
      </rPr>
      <t>tCO2/GJ</t>
    </r>
    <r>
      <rPr>
        <sz val="10.5"/>
        <color theme="1"/>
        <rFont val="宋体"/>
        <family val="3"/>
        <charset val="134"/>
      </rPr>
      <t>）</t>
    </r>
    <phoneticPr fontId="22" type="noConversion"/>
  </si>
  <si>
    <r>
      <t xml:space="preserve">                 5.1.2.2.3</t>
    </r>
    <r>
      <rPr>
        <sz val="10.5"/>
        <color theme="1"/>
        <rFont val="宋体"/>
        <family val="3"/>
        <charset val="134"/>
      </rPr>
      <t>自备电厂（</t>
    </r>
    <r>
      <rPr>
        <sz val="10.5"/>
        <color theme="1"/>
        <rFont val="Times New Roman"/>
        <family val="1"/>
      </rPr>
      <t>tCO2/GJ</t>
    </r>
    <r>
      <rPr>
        <sz val="10.5"/>
        <color theme="1"/>
        <rFont val="宋体"/>
        <family val="3"/>
        <charset val="134"/>
      </rPr>
      <t>）</t>
    </r>
    <phoneticPr fontId="22" type="noConversion"/>
  </si>
  <si>
    <r>
      <t xml:space="preserve">      5.2.1 </t>
    </r>
    <r>
      <rPr>
        <sz val="10.5"/>
        <color theme="1"/>
        <rFont val="宋体"/>
        <family val="3"/>
        <charset val="134"/>
      </rPr>
      <t>≥</t>
    </r>
    <r>
      <rPr>
        <sz val="10.5"/>
        <color theme="1"/>
        <rFont val="Times New Roman"/>
        <family val="1"/>
      </rPr>
      <t>45%</t>
    </r>
    <r>
      <rPr>
        <sz val="10.5"/>
        <color theme="1"/>
        <rFont val="宋体"/>
        <family val="3"/>
        <charset val="134"/>
      </rPr>
      <t>烧碱实际产品标号（%）</t>
    </r>
    <phoneticPr fontId="22" type="noConversion"/>
  </si>
  <si>
    <r>
      <t xml:space="preserve">5.2 </t>
    </r>
    <r>
      <rPr>
        <b/>
        <sz val="10.5"/>
        <color theme="1"/>
        <rFont val="宋体"/>
        <family val="3"/>
        <charset val="134"/>
      </rPr>
      <t>≥</t>
    </r>
    <r>
      <rPr>
        <b/>
        <sz val="10.5"/>
        <color theme="1"/>
        <rFont val="Times New Roman"/>
        <family val="1"/>
      </rPr>
      <t>45%</t>
    </r>
    <r>
      <rPr>
        <b/>
        <sz val="10.5"/>
        <color theme="1"/>
        <rFont val="宋体"/>
        <family val="3"/>
        <charset val="134"/>
      </rPr>
      <t>烧碱产量（折百量）（t）</t>
    </r>
    <r>
      <rPr>
        <b/>
        <vertAlign val="superscript"/>
        <sz val="10.5"/>
        <color theme="1"/>
        <rFont val="宋体"/>
        <family val="3"/>
        <charset val="134"/>
      </rPr>
      <t>*5</t>
    </r>
    <phoneticPr fontId="22" type="noConversion"/>
  </si>
  <si>
    <r>
      <t xml:space="preserve">4.2 </t>
    </r>
    <r>
      <rPr>
        <b/>
        <sz val="10.5"/>
        <color theme="1"/>
        <rFont val="宋体"/>
        <family val="3"/>
        <charset val="134"/>
      </rPr>
      <t>≥</t>
    </r>
    <r>
      <rPr>
        <b/>
        <sz val="10.5"/>
        <color theme="1"/>
        <rFont val="Times New Roman"/>
        <family val="1"/>
      </rPr>
      <t>30%</t>
    </r>
    <r>
      <rPr>
        <b/>
        <sz val="10.5"/>
        <color theme="1"/>
        <rFont val="宋体"/>
        <family val="3"/>
        <charset val="134"/>
      </rPr>
      <t>烧碱出槽量（折百量）（t）</t>
    </r>
    <r>
      <rPr>
        <b/>
        <vertAlign val="superscript"/>
        <sz val="10.5"/>
        <color theme="1"/>
        <rFont val="宋体"/>
        <family val="3"/>
        <charset val="134"/>
      </rPr>
      <t>*5</t>
    </r>
    <phoneticPr fontId="22" type="noConversion"/>
  </si>
  <si>
    <r>
      <t xml:space="preserve">6 </t>
    </r>
    <r>
      <rPr>
        <b/>
        <sz val="10.5"/>
        <color theme="1"/>
        <rFont val="宋体"/>
        <family val="3"/>
        <charset val="134"/>
      </rPr>
      <t>片碱</t>
    </r>
    <phoneticPr fontId="22" type="noConversion"/>
  </si>
  <si>
    <r>
      <t>5.1.1</t>
    </r>
    <r>
      <rPr>
        <sz val="10.5"/>
        <color theme="1"/>
        <rFont val="宋体"/>
        <family val="3"/>
        <charset val="134"/>
      </rPr>
      <t>和</t>
    </r>
    <r>
      <rPr>
        <sz val="10.5"/>
        <color theme="1"/>
        <rFont val="Times New Roman"/>
        <family val="1"/>
      </rPr>
      <t>5.1.2</t>
    </r>
    <r>
      <rPr>
        <sz val="10.5"/>
        <color theme="1"/>
        <rFont val="宋体"/>
        <family val="3"/>
        <charset val="134"/>
      </rPr>
      <t>之和</t>
    </r>
    <phoneticPr fontId="22" type="noConversion"/>
  </si>
  <si>
    <r>
      <t>6.1.1</t>
    </r>
    <r>
      <rPr>
        <sz val="10.5"/>
        <color theme="1"/>
        <rFont val="宋体"/>
        <family val="3"/>
        <charset val="134"/>
      </rPr>
      <t>、</t>
    </r>
    <r>
      <rPr>
        <sz val="10.5"/>
        <color theme="1"/>
        <rFont val="Times New Roman"/>
        <family val="1"/>
      </rPr>
      <t>6.1.2</t>
    </r>
    <r>
      <rPr>
        <sz val="10.5"/>
        <color theme="1"/>
        <rFont val="宋体"/>
        <family val="3"/>
        <charset val="134"/>
      </rPr>
      <t>和</t>
    </r>
    <r>
      <rPr>
        <sz val="10.5"/>
        <color theme="1"/>
        <rFont val="Times New Roman"/>
        <family val="1"/>
      </rPr>
      <t>6.1.3</t>
    </r>
    <r>
      <rPr>
        <sz val="10.5"/>
        <color theme="1"/>
        <rFont val="宋体"/>
        <family val="3"/>
        <charset val="134"/>
      </rPr>
      <t>之和</t>
    </r>
    <phoneticPr fontId="22" type="noConversion"/>
  </si>
  <si>
    <r>
      <t xml:space="preserve">6.1 </t>
    </r>
    <r>
      <rPr>
        <b/>
        <sz val="10.5"/>
        <color theme="1"/>
        <rFont val="宋体"/>
        <family val="3"/>
        <charset val="134"/>
      </rPr>
      <t>片碱生产产生的排放量（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</si>
  <si>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t>为仅存在片碱产品的生产企业碱蒸发工序的热力消耗量</t>
    <phoneticPr fontId="22" type="noConversion"/>
  </si>
  <si>
    <t>为所有标号片碱的折百量加和</t>
    <phoneticPr fontId="22" type="noConversion"/>
  </si>
  <si>
    <t>为实际产品纯度，多种产品请分别列出</t>
    <phoneticPr fontId="22" type="noConversion"/>
  </si>
  <si>
    <r>
      <t xml:space="preserve"> 4.1.2 </t>
    </r>
    <r>
      <rPr>
        <sz val="10.5"/>
        <color theme="1"/>
        <rFont val="宋体"/>
        <family val="3"/>
        <charset val="134"/>
      </rPr>
      <t>≥</t>
    </r>
    <r>
      <rPr>
        <sz val="10.5"/>
        <color theme="1"/>
        <rFont val="Times New Roman"/>
        <family val="1"/>
      </rPr>
      <t>30%</t>
    </r>
    <r>
      <rPr>
        <sz val="10.5"/>
        <color theme="1"/>
        <rFont val="宋体"/>
        <family val="3"/>
        <charset val="134"/>
      </rPr>
      <t>烧碱生产热力消耗对应的排放量（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</si>
  <si>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t>全部烧碱分厂（或车间）≥30%烧碱合计</t>
    <phoneticPr fontId="22" type="noConversion"/>
  </si>
  <si>
    <t>为各分厂（车间）30%烧碱出槽量总和</t>
    <phoneticPr fontId="22" type="noConversion"/>
  </si>
  <si>
    <t>为各分厂（车间）30%烧碱生产的二氧化碳排放量总和</t>
    <phoneticPr fontId="22" type="noConversion"/>
  </si>
  <si>
    <r>
      <rPr>
        <sz val="10.5"/>
        <color theme="1"/>
        <rFont val="宋体"/>
        <family val="3"/>
        <charset val="134"/>
      </rPr>
      <t>各分厂（车间）</t>
    </r>
    <r>
      <rPr>
        <sz val="10.5"/>
        <color theme="1"/>
        <rFont val="Times New Roman"/>
        <family val="1"/>
      </rPr>
      <t>30%</t>
    </r>
    <r>
      <rPr>
        <sz val="10.5"/>
        <color theme="1"/>
        <rFont val="宋体"/>
        <family val="3"/>
        <charset val="134"/>
      </rPr>
      <t>烧碱生产的二氧化碳排放量总和</t>
    </r>
    <r>
      <rPr>
        <sz val="10.5"/>
        <color theme="1"/>
        <rFont val="Times New Roman"/>
        <family val="1"/>
      </rPr>
      <t>/30%</t>
    </r>
    <r>
      <rPr>
        <sz val="10.5"/>
        <color theme="1"/>
        <rFont val="宋体"/>
        <family val="3"/>
        <charset val="134"/>
      </rPr>
      <t>烧碱出槽量总和</t>
    </r>
    <phoneticPr fontId="22" type="noConversion"/>
  </si>
  <si>
    <t>全部烧碱分厂（或车间）≥45%烧碱合计</t>
    <phoneticPr fontId="22" type="noConversion"/>
  </si>
  <si>
    <t>为各分厂（车间）45%烧碱产量总和</t>
    <phoneticPr fontId="22" type="noConversion"/>
  </si>
  <si>
    <t>为各分厂（车间）45%烧碱生产的二氧化碳排放量总和</t>
    <phoneticPr fontId="22" type="noConversion"/>
  </si>
  <si>
    <r>
      <rPr>
        <sz val="10.5"/>
        <color theme="1"/>
        <rFont val="宋体"/>
        <family val="3"/>
        <charset val="134"/>
      </rPr>
      <t>各分厂（车间）</t>
    </r>
    <r>
      <rPr>
        <sz val="10.5"/>
        <color theme="1"/>
        <rFont val="Times New Roman"/>
        <family val="1"/>
      </rPr>
      <t>45%</t>
    </r>
    <r>
      <rPr>
        <sz val="10.5"/>
        <color theme="1"/>
        <rFont val="宋体"/>
        <family val="3"/>
        <charset val="134"/>
      </rPr>
      <t>烧碱生产的二氧化碳排放量总和</t>
    </r>
    <r>
      <rPr>
        <sz val="10.5"/>
        <color theme="1"/>
        <rFont val="Times New Roman"/>
        <family val="1"/>
      </rPr>
      <t>/45%</t>
    </r>
    <r>
      <rPr>
        <sz val="10.5"/>
        <color theme="1"/>
        <rFont val="宋体"/>
        <family val="3"/>
        <charset val="134"/>
      </rPr>
      <t>烧碱产量总和</t>
    </r>
    <phoneticPr fontId="22" type="noConversion"/>
  </si>
  <si>
    <t>为各分厂（车间）片碱产量总和</t>
    <phoneticPr fontId="22" type="noConversion"/>
  </si>
  <si>
    <t>为各分厂（车间）片碱生产的二氧化碳排放量总和</t>
    <phoneticPr fontId="22" type="noConversion"/>
  </si>
  <si>
    <r>
      <rPr>
        <sz val="10.5"/>
        <color theme="1"/>
        <rFont val="宋体"/>
        <family val="3"/>
        <charset val="134"/>
      </rPr>
      <t>各分厂（车间）片碱生产的二氧化碳排放量总和</t>
    </r>
    <r>
      <rPr>
        <sz val="10.5"/>
        <color theme="1"/>
        <rFont val="Times New Roman"/>
        <family val="1"/>
      </rPr>
      <t>/</t>
    </r>
    <r>
      <rPr>
        <sz val="10.5"/>
        <color theme="1"/>
        <rFont val="宋体"/>
        <family val="3"/>
        <charset val="134"/>
      </rPr>
      <t>片碱产量总和</t>
    </r>
    <phoneticPr fontId="22" type="noConversion"/>
  </si>
  <si>
    <r>
      <t>*5</t>
    </r>
    <r>
      <rPr>
        <sz val="11"/>
        <color theme="1"/>
        <rFont val="宋体"/>
        <family val="3"/>
        <charset val="134"/>
      </rPr>
      <t>优先选用企业计量数据、生产日志或月度、年度统计报表，其次选用报送统计局数据。</t>
    </r>
    <phoneticPr fontId="22" type="noConversion"/>
  </si>
  <si>
    <r>
      <t>计算方法或填写要求</t>
    </r>
    <r>
      <rPr>
        <b/>
        <vertAlign val="superscript"/>
        <sz val="12"/>
        <color theme="1"/>
        <rFont val="宋体"/>
        <family val="3"/>
        <charset val="134"/>
      </rPr>
      <t>*1</t>
    </r>
    <phoneticPr fontId="22" type="noConversion"/>
  </si>
  <si>
    <r>
      <t>_______</t>
    </r>
    <r>
      <rPr>
        <sz val="10.5"/>
        <color theme="1"/>
        <rFont val="宋体"/>
        <family val="3"/>
        <charset val="134"/>
      </rPr>
      <t>化工产品生产分厂（或车间）</t>
    </r>
    <r>
      <rPr>
        <sz val="10.5"/>
        <color theme="1"/>
        <rFont val="Times New Roman"/>
        <family val="1"/>
      </rPr>
      <t>1</t>
    </r>
    <r>
      <rPr>
        <vertAlign val="superscript"/>
        <sz val="10.5"/>
        <color theme="1"/>
        <rFont val="Times New Roman"/>
        <family val="1"/>
      </rPr>
      <t>*2,3</t>
    </r>
    <phoneticPr fontId="22" type="noConversion"/>
  </si>
  <si>
    <r>
      <t xml:space="preserve">          6.1.1.1</t>
    </r>
    <r>
      <rPr>
        <sz val="10.5"/>
        <color theme="1"/>
        <rFont val="宋体"/>
        <family val="3"/>
        <charset val="134"/>
      </rPr>
      <t>化石燃料</t>
    </r>
    <r>
      <rPr>
        <sz val="10.5"/>
        <color theme="1"/>
        <rFont val="Times New Roman"/>
        <family val="1"/>
      </rPr>
      <t>1</t>
    </r>
    <r>
      <rPr>
        <vertAlign val="superscript"/>
        <sz val="10.5"/>
        <color theme="1"/>
        <rFont val="Times New Roman"/>
        <family val="1"/>
      </rPr>
      <t>*5</t>
    </r>
    <phoneticPr fontId="22" type="noConversion"/>
  </si>
  <si>
    <r>
      <t xml:space="preserve">          6.1.1.2</t>
    </r>
    <r>
      <rPr>
        <sz val="10.5"/>
        <color theme="1"/>
        <rFont val="宋体"/>
        <family val="3"/>
        <charset val="134"/>
      </rPr>
      <t>化石燃料</t>
    </r>
    <r>
      <rPr>
        <sz val="10.5"/>
        <color theme="1"/>
        <rFont val="Times New Roman"/>
        <family val="1"/>
      </rPr>
      <t>2</t>
    </r>
    <phoneticPr fontId="22" type="noConversion"/>
  </si>
  <si>
    <r>
      <t xml:space="preserve">          6.1.1.2</t>
    </r>
    <r>
      <rPr>
        <sz val="10.5"/>
        <color theme="1"/>
        <rFont val="宋体"/>
        <family val="3"/>
        <charset val="134"/>
      </rPr>
      <t>化石燃料</t>
    </r>
    <r>
      <rPr>
        <sz val="10.5"/>
        <color theme="1"/>
        <rFont val="Times New Roman"/>
        <family val="1"/>
      </rPr>
      <t>3</t>
    </r>
    <phoneticPr fontId="22" type="noConversion"/>
  </si>
  <si>
    <r>
      <t xml:space="preserve">  6.1.2  </t>
    </r>
    <r>
      <rPr>
        <sz val="10.5"/>
        <color theme="1"/>
        <rFont val="宋体"/>
        <family val="3"/>
        <charset val="134"/>
      </rPr>
      <t>片碱生产电力消耗对应的排放量（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</si>
  <si>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t xml:space="preserve">   6.1.1 </t>
    </r>
    <r>
      <rPr>
        <sz val="10.5"/>
        <color theme="1"/>
        <rFont val="宋体"/>
        <family val="3"/>
        <charset val="134"/>
      </rPr>
      <t>化石燃料燃烧排放量（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</si>
  <si>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rPr>
        <sz val="10.5"/>
        <color theme="1"/>
        <rFont val="宋体"/>
        <family val="3"/>
        <charset val="134"/>
      </rPr>
      <t>按核算与报告指南公式（</t>
    </r>
    <r>
      <rPr>
        <sz val="10.5"/>
        <color theme="1"/>
        <rFont val="Times New Roman"/>
        <family val="1"/>
      </rPr>
      <t>2</t>
    </r>
    <r>
      <rPr>
        <sz val="10.5"/>
        <color theme="1"/>
        <rFont val="宋体"/>
        <family val="3"/>
        <charset val="134"/>
      </rPr>
      <t>）计算，如果化石能源使用多于</t>
    </r>
    <r>
      <rPr>
        <sz val="10.5"/>
        <color theme="1"/>
        <rFont val="Times New Roman"/>
        <family val="1"/>
      </rPr>
      <t>3</t>
    </r>
    <r>
      <rPr>
        <sz val="10.5"/>
        <color theme="1"/>
        <rFont val="宋体"/>
        <family val="3"/>
        <charset val="134"/>
      </rPr>
      <t>种，则</t>
    </r>
    <r>
      <rPr>
        <sz val="10.5"/>
        <color theme="1"/>
        <rFont val="Times New Roman"/>
        <family val="1"/>
      </rPr>
      <t>5.1</t>
    </r>
    <r>
      <rPr>
        <sz val="10.5"/>
        <color theme="1"/>
        <rFont val="宋体"/>
        <family val="3"/>
        <charset val="134"/>
      </rPr>
      <t>排放量计算公式手动修改。</t>
    </r>
    <phoneticPr fontId="22" type="noConversion"/>
  </si>
  <si>
    <r>
      <t xml:space="preserve">         6.1.2.1 </t>
    </r>
    <r>
      <rPr>
        <sz val="10.5"/>
        <color theme="1"/>
        <rFont val="宋体"/>
        <family val="3"/>
        <charset val="134"/>
      </rPr>
      <t>片碱生产动力电消耗量（</t>
    </r>
    <r>
      <rPr>
        <sz val="10.5"/>
        <color theme="1"/>
        <rFont val="Times New Roman"/>
        <family val="1"/>
      </rPr>
      <t>MWh</t>
    </r>
    <r>
      <rPr>
        <sz val="10.5"/>
        <color theme="1"/>
        <rFont val="宋体"/>
        <family val="3"/>
        <charset val="134"/>
      </rPr>
      <t>）</t>
    </r>
    <phoneticPr fontId="22" type="noConversion"/>
  </si>
  <si>
    <r>
      <t xml:space="preserve">         6.1.2.2 </t>
    </r>
    <r>
      <rPr>
        <sz val="10.5"/>
        <color theme="1"/>
        <rFont val="宋体"/>
        <family val="3"/>
        <charset val="134"/>
      </rPr>
      <t>排放因子（</t>
    </r>
    <r>
      <rPr>
        <sz val="10.5"/>
        <color theme="1"/>
        <rFont val="Times New Roman"/>
        <family val="1"/>
      </rPr>
      <t>tCO2/MWh</t>
    </r>
    <r>
      <rPr>
        <sz val="10.5"/>
        <color theme="1"/>
        <rFont val="宋体"/>
        <family val="3"/>
        <charset val="134"/>
      </rPr>
      <t>）</t>
    </r>
    <phoneticPr fontId="22" type="noConversion"/>
  </si>
  <si>
    <r>
      <t xml:space="preserve"> 6.1.3 </t>
    </r>
    <r>
      <rPr>
        <sz val="10.5"/>
        <color theme="1"/>
        <rFont val="宋体"/>
        <family val="3"/>
        <charset val="134"/>
      </rPr>
      <t>片碱生产热力消耗对应的排放量（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</si>
  <si>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t xml:space="preserve">          6.1.3.1 </t>
    </r>
    <r>
      <rPr>
        <sz val="10.5"/>
        <color theme="1"/>
        <rFont val="宋体"/>
        <family val="3"/>
        <charset val="134"/>
      </rPr>
      <t>片碱生产热力消耗量（</t>
    </r>
    <r>
      <rPr>
        <sz val="10.5"/>
        <color theme="1"/>
        <rFont val="Times New Roman"/>
        <family val="1"/>
      </rPr>
      <t>GJ</t>
    </r>
    <r>
      <rPr>
        <sz val="10.5"/>
        <color theme="1"/>
        <rFont val="宋体"/>
        <family val="3"/>
        <charset val="134"/>
      </rPr>
      <t>）</t>
    </r>
    <phoneticPr fontId="22" type="noConversion"/>
  </si>
  <si>
    <r>
      <t xml:space="preserve">                  6.1.3.1.1 </t>
    </r>
    <r>
      <rPr>
        <sz val="10.5"/>
        <color theme="1"/>
        <rFont val="宋体"/>
        <family val="3"/>
        <charset val="134"/>
      </rPr>
      <t>片碱生产消耗余热回收热力量（</t>
    </r>
    <r>
      <rPr>
        <sz val="10.5"/>
        <color theme="1"/>
        <rFont val="Times New Roman"/>
        <family val="1"/>
      </rPr>
      <t>GJ</t>
    </r>
    <r>
      <rPr>
        <sz val="10.5"/>
        <color theme="1"/>
        <rFont val="宋体"/>
        <family val="3"/>
        <charset val="134"/>
      </rPr>
      <t>）</t>
    </r>
    <phoneticPr fontId="22" type="noConversion"/>
  </si>
  <si>
    <r>
      <t xml:space="preserve">                  6.1.3.1.2 </t>
    </r>
    <r>
      <rPr>
        <sz val="10.5"/>
        <color theme="1"/>
        <rFont val="宋体"/>
        <family val="3"/>
        <charset val="134"/>
      </rPr>
      <t>片碱生产消耗蒸汽锅炉热力量（</t>
    </r>
    <r>
      <rPr>
        <sz val="10.5"/>
        <color theme="1"/>
        <rFont val="Times New Roman"/>
        <family val="1"/>
      </rPr>
      <t>GJ</t>
    </r>
    <r>
      <rPr>
        <sz val="10.5"/>
        <color theme="1"/>
        <rFont val="宋体"/>
        <family val="3"/>
        <charset val="134"/>
      </rPr>
      <t>）</t>
    </r>
    <phoneticPr fontId="22" type="noConversion"/>
  </si>
  <si>
    <r>
      <t xml:space="preserve">                  6.1.3.1.3 </t>
    </r>
    <r>
      <rPr>
        <sz val="10.5"/>
        <color theme="1"/>
        <rFont val="宋体"/>
        <family val="3"/>
        <charset val="134"/>
      </rPr>
      <t>片碱生产消耗自备电厂热力量（</t>
    </r>
    <r>
      <rPr>
        <sz val="10.5"/>
        <color theme="1"/>
        <rFont val="Times New Roman"/>
        <family val="1"/>
      </rPr>
      <t>GJ</t>
    </r>
    <r>
      <rPr>
        <sz val="10.5"/>
        <color theme="1"/>
        <rFont val="宋体"/>
        <family val="3"/>
        <charset val="134"/>
      </rPr>
      <t>）</t>
    </r>
    <phoneticPr fontId="22" type="noConversion"/>
  </si>
  <si>
    <r>
      <t xml:space="preserve">          6.1.3.2 </t>
    </r>
    <r>
      <rPr>
        <sz val="10.5"/>
        <color theme="1"/>
        <rFont val="宋体"/>
        <family val="3"/>
        <charset val="134"/>
      </rPr>
      <t>对应的排放因子（</t>
    </r>
    <r>
      <rPr>
        <sz val="10.5"/>
        <color theme="1"/>
        <rFont val="Times New Roman"/>
        <family val="1"/>
      </rPr>
      <t>tCO2/GJ</t>
    </r>
    <r>
      <rPr>
        <sz val="10.5"/>
        <color theme="1"/>
        <rFont val="宋体"/>
        <family val="3"/>
        <charset val="134"/>
      </rPr>
      <t>）</t>
    </r>
    <phoneticPr fontId="22" type="noConversion"/>
  </si>
  <si>
    <r>
      <t xml:space="preserve">                 6.1.3.2.1</t>
    </r>
    <r>
      <rPr>
        <sz val="10.5"/>
        <color theme="1"/>
        <rFont val="宋体"/>
        <family val="3"/>
        <charset val="134"/>
      </rPr>
      <t>余热回收（</t>
    </r>
    <r>
      <rPr>
        <sz val="10.5"/>
        <color theme="1"/>
        <rFont val="Times New Roman"/>
        <family val="1"/>
      </rPr>
      <t>tCO2/GJ</t>
    </r>
    <r>
      <rPr>
        <sz val="10.5"/>
        <color theme="1"/>
        <rFont val="宋体"/>
        <family val="3"/>
        <charset val="134"/>
      </rPr>
      <t>）</t>
    </r>
    <phoneticPr fontId="22" type="noConversion"/>
  </si>
  <si>
    <r>
      <t xml:space="preserve">                 6.1.3.2.2</t>
    </r>
    <r>
      <rPr>
        <sz val="10.5"/>
        <color theme="1"/>
        <rFont val="宋体"/>
        <family val="3"/>
        <charset val="134"/>
      </rPr>
      <t>蒸汽锅炉（</t>
    </r>
    <r>
      <rPr>
        <sz val="10.5"/>
        <color theme="1"/>
        <rFont val="Times New Roman"/>
        <family val="1"/>
      </rPr>
      <t>tCO2/GJ</t>
    </r>
    <r>
      <rPr>
        <sz val="10.5"/>
        <color theme="1"/>
        <rFont val="宋体"/>
        <family val="3"/>
        <charset val="134"/>
      </rPr>
      <t>）</t>
    </r>
    <phoneticPr fontId="22" type="noConversion"/>
  </si>
  <si>
    <r>
      <t xml:space="preserve">                 6.1.3.2.3</t>
    </r>
    <r>
      <rPr>
        <sz val="10.5"/>
        <color theme="1"/>
        <rFont val="宋体"/>
        <family val="3"/>
        <charset val="134"/>
      </rPr>
      <t>自备电厂（</t>
    </r>
    <r>
      <rPr>
        <sz val="10.5"/>
        <color theme="1"/>
        <rFont val="Times New Roman"/>
        <family val="1"/>
      </rPr>
      <t>tCO2/GJ</t>
    </r>
    <r>
      <rPr>
        <sz val="10.5"/>
        <color theme="1"/>
        <rFont val="宋体"/>
        <family val="3"/>
        <charset val="134"/>
      </rPr>
      <t>）</t>
    </r>
    <phoneticPr fontId="22" type="noConversion"/>
  </si>
  <si>
    <r>
      <t xml:space="preserve">       </t>
    </r>
    <r>
      <rPr>
        <b/>
        <sz val="18"/>
        <color theme="1"/>
        <rFont val="宋体"/>
        <family val="3"/>
        <charset val="134"/>
      </rPr>
      <t>年温室气体排放报告补充数据表</t>
    </r>
    <phoneticPr fontId="22" type="noConversion"/>
  </si>
  <si>
    <r>
      <rPr>
        <sz val="10.5"/>
        <color theme="1"/>
        <rFont val="宋体"/>
        <family val="3"/>
        <charset val="134"/>
      </rPr>
      <t>对应的排放因子根据来源采用加权平均</t>
    </r>
    <r>
      <rPr>
        <sz val="10.5"/>
        <color theme="1"/>
        <rFont val="Times New Roman"/>
        <family val="1"/>
      </rPr>
      <t>,</t>
    </r>
    <r>
      <rPr>
        <sz val="10.5"/>
        <color theme="1"/>
        <rFont val="宋体"/>
        <family val="3"/>
        <charset val="134"/>
      </rPr>
      <t>其中</t>
    </r>
    <r>
      <rPr>
        <sz val="10.5"/>
        <color theme="1"/>
        <rFont val="Times New Roman"/>
        <family val="1"/>
      </rPr>
      <t xml:space="preserve">:
− </t>
    </r>
    <r>
      <rPr>
        <sz val="10.5"/>
        <color theme="1"/>
        <rFont val="宋体"/>
        <family val="3"/>
        <charset val="134"/>
      </rPr>
      <t>余热回收排放因子为</t>
    </r>
    <r>
      <rPr>
        <sz val="10.5"/>
        <color theme="1"/>
        <rFont val="Times New Roman"/>
        <family val="1"/>
      </rPr>
      <t>0</t>
    </r>
    <r>
      <rPr>
        <sz val="10.5"/>
        <color theme="1"/>
        <rFont val="宋体"/>
        <family val="3"/>
        <charset val="134"/>
      </rPr>
      <t xml:space="preserve">；
</t>
    </r>
    <r>
      <rPr>
        <sz val="10.5"/>
        <color theme="1"/>
        <rFont val="Times New Roman"/>
        <family val="1"/>
      </rPr>
      <t xml:space="preserve">− </t>
    </r>
    <r>
      <rPr>
        <sz val="10.5"/>
        <color theme="1"/>
        <rFont val="宋体"/>
        <family val="3"/>
        <charset val="134"/>
      </rPr>
      <t>如果是蒸汽锅炉供热，排放因子为锅炉排放量</t>
    </r>
    <r>
      <rPr>
        <sz val="10.5"/>
        <color theme="1"/>
        <rFont val="Times New Roman"/>
        <family val="1"/>
      </rPr>
      <t>/</t>
    </r>
    <r>
      <rPr>
        <sz val="10.5"/>
        <color theme="1"/>
        <rFont val="宋体"/>
        <family val="3"/>
        <charset val="134"/>
      </rPr>
      <t>锅炉供热量；如果是自备电厂，排放因子参考“自备电厂补充数据表”中的供热碳排放强度的计算方法；若数据不可得，采用</t>
    </r>
    <r>
      <rPr>
        <sz val="10.5"/>
        <color theme="1"/>
        <rFont val="Times New Roman"/>
        <family val="1"/>
      </rPr>
      <t>0.11tCO2/GJ</t>
    </r>
    <phoneticPr fontId="22" type="noConversion"/>
  </si>
  <si>
    <r>
      <t>*4</t>
    </r>
    <r>
      <rPr>
        <sz val="11"/>
        <color theme="1"/>
        <rFont val="宋体"/>
        <family val="3"/>
        <charset val="134"/>
      </rPr>
      <t>如有自备电厂请同时填报自备电厂补充数据表。</t>
    </r>
    <r>
      <rPr>
        <sz val="11"/>
        <color theme="1"/>
        <rFont val="Times New Roman"/>
        <family val="1"/>
      </rPr>
      <t/>
    </r>
    <phoneticPr fontId="22" type="noConversion"/>
  </si>
  <si>
    <r>
      <t>*1</t>
    </r>
    <r>
      <rPr>
        <sz val="11"/>
        <color theme="1"/>
        <rFont val="宋体"/>
        <family val="3"/>
        <charset val="134"/>
      </rPr>
      <t>填写时可删除此列所述的计算方法或填写要求。可在此列各行填写说明左列数值含义的具体内容。</t>
    </r>
    <r>
      <rPr>
        <sz val="10.5"/>
        <color theme="1"/>
        <rFont val="Times New Roman"/>
        <family val="1"/>
      </rPr>
      <t/>
    </r>
    <phoneticPr fontId="22" type="noConversion"/>
  </si>
  <si>
    <r>
      <t>*3</t>
    </r>
    <r>
      <rPr>
        <sz val="11"/>
        <color theme="1"/>
        <rFont val="宋体"/>
        <family val="3"/>
        <charset val="134"/>
      </rPr>
      <t>如果烧碱分厂或车间多于</t>
    </r>
    <r>
      <rPr>
        <sz val="11"/>
        <color theme="1"/>
        <rFont val="Times New Roman"/>
        <family val="1"/>
      </rPr>
      <t>1</t>
    </r>
    <r>
      <rPr>
        <sz val="11"/>
        <color theme="1"/>
        <rFont val="宋体"/>
        <family val="3"/>
        <charset val="134"/>
      </rPr>
      <t>个，请自行加行填写。</t>
    </r>
    <r>
      <rPr>
        <sz val="10.5"/>
        <color theme="1"/>
        <rFont val="Times New Roman"/>
        <family val="1"/>
      </rPr>
      <t/>
    </r>
    <phoneticPr fontId="22" type="noConversion"/>
  </si>
  <si>
    <t>2016（2017）年碳排放补充数据核算报告</t>
    <phoneticPr fontId="22" type="noConversion"/>
  </si>
  <si>
    <r>
      <t>4.1</t>
    </r>
    <r>
      <rPr>
        <sz val="10.5"/>
        <color theme="1"/>
        <rFont val="宋体"/>
        <family val="3"/>
        <charset val="134"/>
      </rPr>
      <t>、</t>
    </r>
    <r>
      <rPr>
        <sz val="10.5"/>
        <color theme="1"/>
        <rFont val="Times New Roman"/>
        <family val="1"/>
      </rPr>
      <t>5.1</t>
    </r>
    <r>
      <rPr>
        <sz val="10.5"/>
        <color theme="1"/>
        <rFont val="宋体"/>
        <family val="3"/>
        <charset val="134"/>
      </rPr>
      <t>与</t>
    </r>
    <r>
      <rPr>
        <sz val="10.5"/>
        <color theme="1"/>
        <rFont val="Times New Roman"/>
        <family val="1"/>
      </rPr>
      <t>6.1</t>
    </r>
    <r>
      <rPr>
        <sz val="10.5"/>
        <color theme="1"/>
        <rFont val="宋体"/>
        <family val="3"/>
        <charset val="134"/>
      </rPr>
      <t>之和</t>
    </r>
    <phoneticPr fontId="22" type="noConversion"/>
  </si>
  <si>
    <r>
      <t xml:space="preserve">          3.1.2</t>
    </r>
    <r>
      <rPr>
        <sz val="10.5"/>
        <color theme="1"/>
        <rFont val="宋体"/>
        <family val="3"/>
        <charset val="134"/>
      </rPr>
      <t>自备电厂</t>
    </r>
    <r>
      <rPr>
        <sz val="10.5"/>
        <color theme="1"/>
        <rFont val="Times New Roman"/>
        <family val="1"/>
      </rPr>
      <t>*4</t>
    </r>
    <r>
      <rPr>
        <sz val="10.5"/>
        <color theme="1"/>
        <rFont val="宋体"/>
        <family val="3"/>
        <charset val="134"/>
      </rPr>
      <t>电量（</t>
    </r>
    <r>
      <rPr>
        <sz val="10.5"/>
        <color theme="1"/>
        <rFont val="Times New Roman"/>
        <family val="1"/>
      </rPr>
      <t>MWh</t>
    </r>
    <r>
      <rPr>
        <sz val="10.5"/>
        <color theme="1"/>
        <rFont val="宋体"/>
        <family val="3"/>
        <charset val="134"/>
      </rPr>
      <t>）</t>
    </r>
    <phoneticPr fontId="22" type="noConversion"/>
  </si>
  <si>
    <r>
      <t xml:space="preserve">          3.1.3</t>
    </r>
    <r>
      <rPr>
        <sz val="10.5"/>
        <color theme="1"/>
        <rFont val="宋体"/>
        <family val="3"/>
        <charset val="134"/>
      </rPr>
      <t>可再生能源电量（</t>
    </r>
    <r>
      <rPr>
        <sz val="10.5"/>
        <color theme="1"/>
        <rFont val="Times New Roman"/>
        <family val="1"/>
      </rPr>
      <t>MWh</t>
    </r>
    <r>
      <rPr>
        <sz val="10.5"/>
        <color theme="1"/>
        <rFont val="宋体"/>
        <family val="3"/>
        <charset val="134"/>
      </rPr>
      <t>）</t>
    </r>
    <phoneticPr fontId="22" type="noConversion"/>
  </si>
  <si>
    <r>
      <t xml:space="preserve">          3.1.4</t>
    </r>
    <r>
      <rPr>
        <sz val="10.5"/>
        <color theme="1"/>
        <rFont val="宋体"/>
        <family val="3"/>
        <charset val="134"/>
      </rPr>
      <t>余热电量（</t>
    </r>
    <r>
      <rPr>
        <sz val="10.5"/>
        <color theme="1"/>
        <rFont val="Times New Roman"/>
        <family val="1"/>
      </rPr>
      <t>MWh</t>
    </r>
    <r>
      <rPr>
        <sz val="10.5"/>
        <color theme="1"/>
        <rFont val="宋体"/>
        <family val="3"/>
        <charset val="134"/>
      </rPr>
      <t>）</t>
    </r>
    <phoneticPr fontId="22" type="noConversion"/>
  </si>
  <si>
    <r>
      <t xml:space="preserve">           3.2.2</t>
    </r>
    <r>
      <rPr>
        <sz val="10.5"/>
        <color theme="1"/>
        <rFont val="宋体"/>
        <family val="3"/>
        <charset val="134"/>
      </rPr>
      <t>自备电厂（</t>
    </r>
    <r>
      <rPr>
        <sz val="10.5"/>
        <color theme="1"/>
        <rFont val="Times New Roman"/>
        <family val="1"/>
      </rPr>
      <t>tCO2/MWh</t>
    </r>
    <r>
      <rPr>
        <sz val="10.5"/>
        <color theme="1"/>
        <rFont val="宋体"/>
        <family val="3"/>
        <charset val="134"/>
      </rPr>
      <t>）</t>
    </r>
    <phoneticPr fontId="22" type="noConversion"/>
  </si>
  <si>
    <r>
      <t xml:space="preserve">           3.2.3</t>
    </r>
    <r>
      <rPr>
        <sz val="10.5"/>
        <color theme="1"/>
        <rFont val="宋体"/>
        <family val="3"/>
        <charset val="134"/>
      </rPr>
      <t>可再生能源发电（</t>
    </r>
    <r>
      <rPr>
        <sz val="10.5"/>
        <color theme="1"/>
        <rFont val="Times New Roman"/>
        <family val="1"/>
      </rPr>
      <t>tCO2/MWh</t>
    </r>
    <r>
      <rPr>
        <sz val="10.5"/>
        <color theme="1"/>
        <rFont val="宋体"/>
        <family val="3"/>
        <charset val="134"/>
      </rPr>
      <t>）</t>
    </r>
    <phoneticPr fontId="22" type="noConversion"/>
  </si>
  <si>
    <r>
      <t xml:space="preserve">           3.2.4</t>
    </r>
    <r>
      <rPr>
        <sz val="10.5"/>
        <color theme="1"/>
        <rFont val="宋体"/>
        <family val="3"/>
        <charset val="134"/>
      </rPr>
      <t>余热发电（</t>
    </r>
    <r>
      <rPr>
        <sz val="10.5"/>
        <color theme="1"/>
        <rFont val="Times New Roman"/>
        <family val="1"/>
      </rPr>
      <t>tCO2/MWh</t>
    </r>
    <r>
      <rPr>
        <sz val="10.5"/>
        <color theme="1"/>
        <rFont val="宋体"/>
        <family val="3"/>
        <charset val="134"/>
      </rPr>
      <t>）</t>
    </r>
    <phoneticPr fontId="22" type="noConversion"/>
  </si>
  <si>
    <r>
      <t>排放因子根据来源采用加权平均；其中:
−</t>
    </r>
    <r>
      <rPr>
        <sz val="10.5"/>
        <color rgb="FFFF0000"/>
        <rFont val="宋体"/>
        <family val="3"/>
        <charset val="134"/>
      </rPr>
      <t>电网购入电力、自备电厂对应的排放因子采用2015年全国电网平均排放因子0.6101tCO2/MWh;</t>
    </r>
    <r>
      <rPr>
        <sz val="10.5"/>
        <rFont val="宋体"/>
        <family val="3"/>
        <charset val="134"/>
      </rPr>
      <t xml:space="preserve">
− 可再生能源、余热发电排放因子为0。</t>
    </r>
    <phoneticPr fontId="22" type="noConversion"/>
  </si>
  <si>
    <r>
      <t xml:space="preserve">         4.1.1.2 </t>
    </r>
    <r>
      <rPr>
        <sz val="10.5"/>
        <color theme="1"/>
        <rFont val="宋体"/>
        <family val="3"/>
        <charset val="134"/>
      </rPr>
      <t>对应的排放因子（</t>
    </r>
    <r>
      <rPr>
        <sz val="10.5"/>
        <color theme="1"/>
        <rFont val="Times New Roman"/>
        <family val="1"/>
      </rPr>
      <t>tCO2/MWh</t>
    </r>
    <r>
      <rPr>
        <sz val="10.5"/>
        <color theme="1"/>
        <rFont val="宋体"/>
        <family val="3"/>
        <charset val="134"/>
      </rPr>
      <t>）</t>
    </r>
    <phoneticPr fontId="22" type="noConversion"/>
  </si>
  <si>
    <t>为存在≥45%烧碱产品的生产企业碱蒸发工序的动力电消耗量</t>
    <phoneticPr fontId="22" type="noConversion"/>
  </si>
  <si>
    <r>
      <t xml:space="preserve">  5.1.2 </t>
    </r>
    <r>
      <rPr>
        <sz val="10.5"/>
        <color theme="1"/>
        <rFont val="宋体"/>
        <family val="3"/>
        <charset val="134"/>
      </rPr>
      <t>≥</t>
    </r>
    <r>
      <rPr>
        <sz val="10.5"/>
        <color theme="1"/>
        <rFont val="Times New Roman"/>
        <family val="1"/>
      </rPr>
      <t>45%</t>
    </r>
    <r>
      <rPr>
        <sz val="10.5"/>
        <color theme="1"/>
        <rFont val="宋体"/>
        <family val="3"/>
        <charset val="134"/>
      </rPr>
      <t>烧碱生产热力消耗对应的排放量（</t>
    </r>
    <r>
      <rPr>
        <sz val="10.5"/>
        <color theme="1"/>
        <rFont val="Times New Roman"/>
        <family val="1"/>
      </rPr>
      <t>tCO</t>
    </r>
    <r>
      <rPr>
        <vertAlign val="subscript"/>
        <sz val="10.5"/>
        <color theme="1"/>
        <rFont val="Times New Roman"/>
        <family val="1"/>
      </rPr>
      <t>2</t>
    </r>
    <r>
      <rPr>
        <sz val="10.5"/>
        <color theme="1"/>
        <rFont val="宋体"/>
        <family val="3"/>
        <charset val="134"/>
      </rPr>
      <t>）</t>
    </r>
    <phoneticPr fontId="22" type="noConversion"/>
  </si>
  <si>
    <r>
      <rPr>
        <sz val="10.5"/>
        <color theme="1"/>
        <rFont val="宋体"/>
        <family val="3"/>
        <charset val="134"/>
      </rPr>
      <t xml:space="preserve">对应的排放因子根据来源采用加权平均，其中：
</t>
    </r>
    <r>
      <rPr>
        <sz val="10.5"/>
        <color theme="1"/>
        <rFont val="Times New Roman"/>
        <family val="1"/>
      </rPr>
      <t xml:space="preserve">− </t>
    </r>
    <r>
      <rPr>
        <sz val="10.5"/>
        <color theme="1"/>
        <rFont val="宋体"/>
        <family val="3"/>
        <charset val="134"/>
      </rPr>
      <t>余热回收排放因子为</t>
    </r>
    <r>
      <rPr>
        <sz val="10.5"/>
        <color theme="1"/>
        <rFont val="Times New Roman"/>
        <family val="1"/>
      </rPr>
      <t xml:space="preserve">0
− </t>
    </r>
    <r>
      <rPr>
        <sz val="10.5"/>
        <color theme="1"/>
        <rFont val="宋体"/>
        <family val="3"/>
        <charset val="134"/>
      </rPr>
      <t>如果是蒸汽锅炉供热，排放因子为锅炉排放量</t>
    </r>
    <r>
      <rPr>
        <sz val="10.5"/>
        <color theme="1"/>
        <rFont val="Times New Roman"/>
        <family val="1"/>
      </rPr>
      <t>/</t>
    </r>
    <r>
      <rPr>
        <sz val="10.5"/>
        <color theme="1"/>
        <rFont val="宋体"/>
        <family val="3"/>
        <charset val="134"/>
      </rPr>
      <t>锅炉供热量；如果是自备电厂，排放因子参考</t>
    </r>
    <r>
      <rPr>
        <sz val="10.5"/>
        <color theme="1"/>
        <rFont val="Times New Roman"/>
        <family val="1"/>
      </rPr>
      <t>“</t>
    </r>
    <r>
      <rPr>
        <sz val="10.5"/>
        <color theme="1"/>
        <rFont val="宋体"/>
        <family val="3"/>
        <charset val="134"/>
      </rPr>
      <t>自备电厂补充数据表</t>
    </r>
    <r>
      <rPr>
        <sz val="10.5"/>
        <color theme="1"/>
        <rFont val="Times New Roman"/>
        <family val="1"/>
      </rPr>
      <t>”</t>
    </r>
    <r>
      <rPr>
        <sz val="10.5"/>
        <color theme="1"/>
        <rFont val="宋体"/>
        <family val="3"/>
        <charset val="134"/>
      </rPr>
      <t>中的供热碳排放强度的计算方法；若数据不可得，采用</t>
    </r>
    <r>
      <rPr>
        <sz val="10.5"/>
        <color theme="1"/>
        <rFont val="Times New Roman"/>
        <family val="1"/>
      </rPr>
      <t>0.11tCO2/GJ</t>
    </r>
    <phoneticPr fontId="22" type="noConversion"/>
  </si>
  <si>
    <t>为碱蒸发工序生产的各标号烧碱产品折百量加和，不包含进入片碱干燥或生产片碱的相应烧碱量；其中，兑水生产低标号烧碱的企业：
− 相关电力和热力消耗量计入兑水前对应的烧碱产品标号类别内；
− 相应兑水前烧碱产品折百产量计入兑水前对应的烧碱产品标号类别内</t>
    <phoneticPr fontId="22" type="noConversion"/>
  </si>
  <si>
    <t>——请选择燃料——</t>
  </si>
  <si>
    <t>根据企业产品情况不同：
− ≥45%烧碱产品和片碱产品同时存在的生产企业：仅为片碱干燥工序的动力电消耗量
− 仅存在片碱产品的生产企业：应为碱蒸发工序动力电消耗量与片碱生产工序动力电消耗量的加和</t>
    <phoneticPr fontId="22" type="noConversion"/>
  </si>
  <si>
    <r>
      <rPr>
        <b/>
        <sz val="10.5"/>
        <color theme="1"/>
        <rFont val="宋体"/>
        <family val="3"/>
        <charset val="134"/>
      </rPr>
      <t>6</t>
    </r>
    <r>
      <rPr>
        <b/>
        <sz val="10.5"/>
        <color theme="1"/>
        <rFont val="Times New Roman"/>
        <family val="1"/>
      </rPr>
      <t xml:space="preserve">.2 </t>
    </r>
    <r>
      <rPr>
        <b/>
        <sz val="10.5"/>
        <color theme="1"/>
        <rFont val="宋体"/>
        <family val="3"/>
        <charset val="134"/>
      </rPr>
      <t>片碱产量（折百量）（t）</t>
    </r>
    <r>
      <rPr>
        <b/>
        <vertAlign val="superscript"/>
        <sz val="10.5"/>
        <color theme="1"/>
        <rFont val="宋体"/>
        <family val="3"/>
        <charset val="134"/>
      </rPr>
      <t>*5</t>
    </r>
    <phoneticPr fontId="22" type="noConversion"/>
  </si>
  <si>
    <r>
      <t xml:space="preserve">      6.2.1 </t>
    </r>
    <r>
      <rPr>
        <sz val="10.5"/>
        <color theme="1"/>
        <rFont val="宋体"/>
        <family val="3"/>
        <charset val="134"/>
      </rPr>
      <t>片碱实际产品标号（%）</t>
    </r>
    <phoneticPr fontId="22" type="noConversion"/>
  </si>
  <si>
    <r>
      <t xml:space="preserve">7 </t>
    </r>
    <r>
      <rPr>
        <b/>
        <sz val="10.5"/>
        <color theme="1"/>
        <rFont val="宋体"/>
        <family val="3"/>
        <charset val="134"/>
      </rPr>
      <t>总出槽量（折百量）（</t>
    </r>
    <r>
      <rPr>
        <b/>
        <sz val="10.5"/>
        <color theme="1"/>
        <rFont val="Times New Roman"/>
        <family val="1"/>
      </rPr>
      <t>t</t>
    </r>
    <r>
      <rPr>
        <b/>
        <sz val="10.5"/>
        <color theme="1"/>
        <rFont val="宋体"/>
        <family val="3"/>
        <charset val="134"/>
      </rPr>
      <t>）</t>
    </r>
    <phoneticPr fontId="22" type="noConversion"/>
  </si>
  <si>
    <r>
      <t xml:space="preserve">8 </t>
    </r>
    <r>
      <rPr>
        <b/>
        <sz val="10.5"/>
        <color theme="1"/>
        <rFont val="宋体"/>
        <family val="3"/>
        <charset val="134"/>
      </rPr>
      <t>二氧化碳排放总量（tCO</t>
    </r>
    <r>
      <rPr>
        <b/>
        <vertAlign val="subscript"/>
        <sz val="10.5"/>
        <color theme="1"/>
        <rFont val="宋体"/>
        <family val="3"/>
        <charset val="134"/>
      </rPr>
      <t>2</t>
    </r>
    <r>
      <rPr>
        <b/>
        <sz val="10.5"/>
        <color theme="1"/>
        <rFont val="宋体"/>
        <family val="3"/>
        <charset val="134"/>
      </rPr>
      <t>）</t>
    </r>
    <phoneticPr fontId="22" type="noConversion"/>
  </si>
  <si>
    <r>
      <t xml:space="preserve">9 </t>
    </r>
    <r>
      <rPr>
        <b/>
        <sz val="10.5"/>
        <color theme="1"/>
        <rFont val="宋体"/>
        <family val="3"/>
        <charset val="134"/>
      </rPr>
      <t>排放强度（</t>
    </r>
    <r>
      <rPr>
        <b/>
        <sz val="10.5"/>
        <color theme="1"/>
        <rFont val="Times New Roman"/>
        <family val="1"/>
      </rPr>
      <t>tCO</t>
    </r>
    <r>
      <rPr>
        <b/>
        <vertAlign val="subscript"/>
        <sz val="10.5"/>
        <color theme="1"/>
        <rFont val="Times New Roman"/>
        <family val="1"/>
      </rPr>
      <t>2</t>
    </r>
    <r>
      <rPr>
        <b/>
        <sz val="10.5"/>
        <color theme="1"/>
        <rFont val="Times New Roman"/>
        <family val="1"/>
      </rPr>
      <t>/t</t>
    </r>
    <r>
      <rPr>
        <b/>
        <sz val="10.5"/>
        <color theme="1"/>
        <rFont val="宋体"/>
        <family val="3"/>
        <charset val="134"/>
      </rPr>
      <t>）</t>
    </r>
    <phoneticPr fontId="22" type="noConversion"/>
  </si>
  <si>
    <r>
      <t xml:space="preserve">10 </t>
    </r>
    <r>
      <rPr>
        <b/>
        <sz val="10.5"/>
        <color theme="1"/>
        <rFont val="宋体"/>
        <family val="3"/>
        <charset val="134"/>
      </rPr>
      <t>总产量（折百量）（</t>
    </r>
    <r>
      <rPr>
        <b/>
        <sz val="10.5"/>
        <color theme="1"/>
        <rFont val="Times New Roman"/>
        <family val="1"/>
      </rPr>
      <t>t</t>
    </r>
    <r>
      <rPr>
        <b/>
        <sz val="10.5"/>
        <color theme="1"/>
        <rFont val="宋体"/>
        <family val="3"/>
        <charset val="134"/>
      </rPr>
      <t>）</t>
    </r>
    <phoneticPr fontId="22" type="noConversion"/>
  </si>
  <si>
    <r>
      <rPr>
        <b/>
        <sz val="10.5"/>
        <color theme="1"/>
        <rFont val="宋体"/>
        <family val="3"/>
        <charset val="134"/>
      </rPr>
      <t>11</t>
    </r>
    <r>
      <rPr>
        <b/>
        <sz val="10.5"/>
        <color theme="1"/>
        <rFont val="Times New Roman"/>
        <family val="1"/>
      </rPr>
      <t xml:space="preserve"> </t>
    </r>
    <r>
      <rPr>
        <b/>
        <sz val="10.5"/>
        <color theme="1"/>
        <rFont val="宋体"/>
        <family val="3"/>
        <charset val="134"/>
      </rPr>
      <t>二氧化碳排放总量（tCO</t>
    </r>
    <r>
      <rPr>
        <b/>
        <vertAlign val="subscript"/>
        <sz val="10.5"/>
        <color theme="1"/>
        <rFont val="宋体"/>
        <family val="3"/>
        <charset val="134"/>
      </rPr>
      <t>2</t>
    </r>
    <r>
      <rPr>
        <b/>
        <sz val="10.5"/>
        <color theme="1"/>
        <rFont val="宋体"/>
        <family val="3"/>
        <charset val="134"/>
      </rPr>
      <t>）</t>
    </r>
    <phoneticPr fontId="22" type="noConversion"/>
  </si>
  <si>
    <r>
      <t xml:space="preserve">12 </t>
    </r>
    <r>
      <rPr>
        <b/>
        <sz val="10.5"/>
        <color theme="1"/>
        <rFont val="宋体"/>
        <family val="3"/>
        <charset val="134"/>
      </rPr>
      <t>排放强度（</t>
    </r>
    <r>
      <rPr>
        <b/>
        <sz val="10.5"/>
        <color theme="1"/>
        <rFont val="Times New Roman"/>
        <family val="1"/>
      </rPr>
      <t>tCO</t>
    </r>
    <r>
      <rPr>
        <b/>
        <vertAlign val="subscript"/>
        <sz val="10.5"/>
        <color theme="1"/>
        <rFont val="Times New Roman"/>
        <family val="1"/>
      </rPr>
      <t>2</t>
    </r>
    <r>
      <rPr>
        <b/>
        <sz val="10.5"/>
        <color theme="1"/>
        <rFont val="Times New Roman"/>
        <family val="1"/>
      </rPr>
      <t>/t</t>
    </r>
    <r>
      <rPr>
        <b/>
        <sz val="10.5"/>
        <color theme="1"/>
        <rFont val="宋体"/>
        <family val="3"/>
        <charset val="134"/>
      </rPr>
      <t>）</t>
    </r>
    <phoneticPr fontId="22" type="noConversion"/>
  </si>
  <si>
    <r>
      <t xml:space="preserve">13 </t>
    </r>
    <r>
      <rPr>
        <b/>
        <sz val="10.5"/>
        <color theme="1"/>
        <rFont val="宋体"/>
        <family val="3"/>
        <charset val="134"/>
      </rPr>
      <t>总产量（折百量）（</t>
    </r>
    <r>
      <rPr>
        <b/>
        <sz val="10.5"/>
        <color theme="1"/>
        <rFont val="Times New Roman"/>
        <family val="1"/>
      </rPr>
      <t>t</t>
    </r>
    <r>
      <rPr>
        <b/>
        <sz val="10.5"/>
        <color theme="1"/>
        <rFont val="宋体"/>
        <family val="3"/>
        <charset val="134"/>
      </rPr>
      <t>）</t>
    </r>
    <phoneticPr fontId="22" type="noConversion"/>
  </si>
  <si>
    <r>
      <rPr>
        <b/>
        <sz val="10.5"/>
        <color theme="1"/>
        <rFont val="宋体"/>
        <family val="3"/>
        <charset val="134"/>
      </rPr>
      <t>14</t>
    </r>
    <r>
      <rPr>
        <b/>
        <sz val="10.5"/>
        <color theme="1"/>
        <rFont val="Times New Roman"/>
        <family val="1"/>
      </rPr>
      <t xml:space="preserve"> </t>
    </r>
    <r>
      <rPr>
        <b/>
        <sz val="10.5"/>
        <color theme="1"/>
        <rFont val="宋体"/>
        <family val="3"/>
        <charset val="134"/>
      </rPr>
      <t>二氧化碳排放总量（tCO</t>
    </r>
    <r>
      <rPr>
        <b/>
        <vertAlign val="subscript"/>
        <sz val="10.5"/>
        <color theme="1"/>
        <rFont val="宋体"/>
        <family val="3"/>
        <charset val="134"/>
      </rPr>
      <t>2</t>
    </r>
    <r>
      <rPr>
        <b/>
        <sz val="10.5"/>
        <color theme="1"/>
        <rFont val="宋体"/>
        <family val="3"/>
        <charset val="134"/>
      </rPr>
      <t>）</t>
    </r>
    <phoneticPr fontId="22" type="noConversion"/>
  </si>
  <si>
    <r>
      <t xml:space="preserve">15 </t>
    </r>
    <r>
      <rPr>
        <b/>
        <sz val="10.5"/>
        <color theme="1"/>
        <rFont val="宋体"/>
        <family val="3"/>
        <charset val="134"/>
      </rPr>
      <t>排放强度（</t>
    </r>
    <r>
      <rPr>
        <b/>
        <sz val="10.5"/>
        <color theme="1"/>
        <rFont val="Times New Roman"/>
        <family val="1"/>
      </rPr>
      <t>tCO</t>
    </r>
    <r>
      <rPr>
        <b/>
        <vertAlign val="subscript"/>
        <sz val="10.5"/>
        <color theme="1"/>
        <rFont val="Times New Roman"/>
        <family val="1"/>
      </rPr>
      <t>2</t>
    </r>
    <r>
      <rPr>
        <b/>
        <sz val="10.5"/>
        <color theme="1"/>
        <rFont val="Times New Roman"/>
        <family val="1"/>
      </rPr>
      <t>/t</t>
    </r>
    <r>
      <rPr>
        <b/>
        <sz val="10.5"/>
        <color theme="1"/>
        <rFont val="宋体"/>
        <family val="3"/>
        <charset val="134"/>
      </rPr>
      <t>）</t>
    </r>
    <phoneticPr fontId="22" type="noConversion"/>
  </si>
  <si>
    <r>
      <t>*2</t>
    </r>
    <r>
      <rPr>
        <sz val="11"/>
        <color theme="1"/>
        <rFont val="宋体"/>
        <family val="3"/>
        <charset val="134"/>
      </rPr>
      <t>核算边界：从原盐、电力、蒸汽等原材料和能源经计量进入工序开始，到成品烧碱计量入库和伴生氯气、氢气经处理送出为止的整个生产过程，其中：≥</t>
    </r>
    <r>
      <rPr>
        <sz val="11"/>
        <color theme="1"/>
        <rFont val="Times New Roman"/>
        <family val="1"/>
      </rPr>
      <t>30%</t>
    </r>
    <r>
      <rPr>
        <sz val="11"/>
        <color theme="1"/>
        <rFont val="宋体"/>
        <family val="3"/>
        <charset val="134"/>
      </rPr>
      <t>烧碱核算边界包括盐水精制、电解、淡盐水脱氯、盐水除硝、氯气和氢气处理（包括冷却、干燥、压缩等生产过程）和成品烧碱计量入库等生产过程；≥</t>
    </r>
    <r>
      <rPr>
        <sz val="11"/>
        <color theme="1"/>
        <rFont val="Times New Roman"/>
        <family val="1"/>
      </rPr>
      <t>45%</t>
    </r>
    <r>
      <rPr>
        <sz val="11"/>
        <color theme="1"/>
        <rFont val="宋体"/>
        <family val="3"/>
        <charset val="134"/>
      </rPr>
      <t>烧碱核算边界为液碱蒸发和成品烧碱计量入库等生产过程；片碱核算边界为片碱干燥和成品烧碱计量入库等生产过程。</t>
    </r>
    <phoneticPr fontId="22" type="noConversion"/>
  </si>
  <si>
    <r>
      <t xml:space="preserve">4.1.3.4 </t>
    </r>
    <r>
      <rPr>
        <sz val="10.5"/>
        <color theme="1"/>
        <rFont val="宋体"/>
        <family val="3"/>
        <charset val="134"/>
      </rPr>
      <t>碳氧化率（</t>
    </r>
    <r>
      <rPr>
        <sz val="10.5"/>
        <color theme="1"/>
        <rFont val="Times New Roman"/>
        <family val="1"/>
      </rPr>
      <t>%</t>
    </r>
    <r>
      <rPr>
        <sz val="10.5"/>
        <color theme="1"/>
        <rFont val="宋体"/>
        <family val="3"/>
        <charset val="134"/>
      </rPr>
      <t>，</t>
    </r>
    <r>
      <rPr>
        <sz val="10.5"/>
        <color theme="1"/>
        <rFont val="Times New Roman"/>
        <family val="1"/>
      </rPr>
      <t>0~100</t>
    </r>
    <r>
      <rPr>
        <sz val="10.5"/>
        <color theme="1"/>
        <rFont val="宋体"/>
        <family val="3"/>
        <charset val="134"/>
      </rPr>
      <t>）</t>
    </r>
    <phoneticPr fontId="22" type="noConversion"/>
  </si>
  <si>
    <r>
      <t xml:space="preserve">4.1.2.4 </t>
    </r>
    <r>
      <rPr>
        <sz val="10.5"/>
        <color theme="1"/>
        <rFont val="宋体"/>
        <family val="3"/>
        <charset val="134"/>
      </rPr>
      <t>碳氧化率（</t>
    </r>
    <r>
      <rPr>
        <sz val="10.5"/>
        <color theme="1"/>
        <rFont val="Times New Roman"/>
        <family val="1"/>
      </rPr>
      <t>%</t>
    </r>
    <r>
      <rPr>
        <sz val="10.5"/>
        <color theme="1"/>
        <rFont val="宋体"/>
        <family val="3"/>
        <charset val="134"/>
      </rPr>
      <t>，</t>
    </r>
    <r>
      <rPr>
        <sz val="10.5"/>
        <color theme="1"/>
        <rFont val="Times New Roman"/>
        <family val="1"/>
      </rPr>
      <t>0~100</t>
    </r>
    <r>
      <rPr>
        <sz val="10.5"/>
        <color theme="1"/>
        <rFont val="宋体"/>
        <family val="3"/>
        <charset val="134"/>
      </rPr>
      <t>）</t>
    </r>
    <phoneticPr fontId="22" type="noConversion"/>
  </si>
  <si>
    <r>
      <t xml:space="preserve">4.1.1.4 </t>
    </r>
    <r>
      <rPr>
        <sz val="10.5"/>
        <rFont val="宋体"/>
        <family val="3"/>
        <charset val="134"/>
      </rPr>
      <t>碳氧化率（</t>
    </r>
    <r>
      <rPr>
        <sz val="10.5"/>
        <rFont val="Times New Roman"/>
        <family val="1"/>
      </rPr>
      <t>%</t>
    </r>
    <r>
      <rPr>
        <sz val="10.5"/>
        <rFont val="宋体"/>
        <family val="3"/>
        <charset val="134"/>
      </rPr>
      <t>，</t>
    </r>
    <r>
      <rPr>
        <sz val="10.5"/>
        <rFont val="Times New Roman"/>
        <family val="1"/>
      </rPr>
      <t>0~100</t>
    </r>
    <r>
      <rPr>
        <sz val="10.5"/>
        <rFont val="宋体"/>
        <family val="3"/>
        <charset val="134"/>
      </rPr>
      <t>）</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</si>
</sst>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
    <numFmt numFmtId="177" formatCode="0.00000_ "/>
    <numFmt numFmtId="178" formatCode="0.000_ "/>
    <numFmt numFmtId="179" formatCode="0.00_ "/>
    <numFmt numFmtId="180" formatCode="0.00000_);[Red]\(0.00000\)"/>
    <numFmt numFmtId="181" formatCode="0.0000_);[Red]\(0.0000\)"/>
  </numFmts>
  <fonts count="31">
    <font>
      <sz val="11"/>
      <color theme="1"/>
      <name val="宋体"/>
      <charset val="134"/>
      <scheme val="minor"/>
    </font>
    <font>
      <sz val="12"/>
      <color theme="1"/>
      <name val="宋体"/>
      <family val="3"/>
      <charset val="134"/>
    </font>
    <font>
      <sz val="12"/>
      <color theme="1"/>
      <name val="Times New Roman"/>
      <family val="1"/>
    </font>
    <font>
      <sz val="12"/>
      <color rgb="FFFF0000"/>
      <name val="Times New Roman"/>
      <family val="1"/>
    </font>
    <font>
      <sz val="11"/>
      <color theme="1"/>
      <name val="Times New Roman"/>
      <family val="1"/>
    </font>
    <font>
      <sz val="11"/>
      <color theme="1"/>
      <name val="宋体"/>
      <family val="3"/>
      <charset val="134"/>
    </font>
    <font>
      <b/>
      <sz val="18"/>
      <color theme="1"/>
      <name val="仿宋_GB2312"/>
      <charset val="134"/>
    </font>
    <font>
      <b/>
      <sz val="18"/>
      <color theme="1"/>
      <name val="Times New Roman"/>
      <family val="1"/>
    </font>
    <font>
      <b/>
      <u/>
      <sz val="18"/>
      <color theme="1"/>
      <name val="Times New Roman"/>
      <family val="1"/>
    </font>
    <font>
      <b/>
      <sz val="12"/>
      <color theme="1"/>
      <name val="Times New Roman"/>
      <family val="1"/>
    </font>
    <font>
      <sz val="10.5"/>
      <color theme="1"/>
      <name val="Times New Roman"/>
      <family val="1"/>
    </font>
    <font>
      <b/>
      <sz val="10.5"/>
      <color theme="1"/>
      <name val="Times New Roman"/>
      <family val="1"/>
    </font>
    <font>
      <vertAlign val="superscript"/>
      <sz val="12"/>
      <color theme="1"/>
      <name val="Times New Roman"/>
      <family val="1"/>
    </font>
    <font>
      <b/>
      <sz val="18"/>
      <color theme="1"/>
      <name val="宋体"/>
      <family val="3"/>
      <charset val="134"/>
    </font>
    <font>
      <b/>
      <sz val="12"/>
      <color theme="1"/>
      <name val="宋体"/>
      <family val="3"/>
      <charset val="134"/>
    </font>
    <font>
      <sz val="10.5"/>
      <color theme="1"/>
      <name val="宋体"/>
      <family val="3"/>
      <charset val="134"/>
    </font>
    <font>
      <vertAlign val="superscript"/>
      <sz val="10.5"/>
      <color theme="1"/>
      <name val="Times New Roman"/>
      <family val="1"/>
    </font>
    <font>
      <b/>
      <sz val="10.5"/>
      <color theme="1"/>
      <name val="宋体"/>
      <family val="3"/>
      <charset val="134"/>
    </font>
    <font>
      <b/>
      <vertAlign val="subscript"/>
      <sz val="10.5"/>
      <color theme="1"/>
      <name val="Times New Roman"/>
      <family val="1"/>
    </font>
    <font>
      <sz val="11"/>
      <color theme="1"/>
      <name val="宋体"/>
      <family val="3"/>
      <charset val="134"/>
      <scheme val="minor"/>
    </font>
    <font>
      <b/>
      <sz val="9"/>
      <name val="宋体"/>
      <family val="3"/>
      <charset val="134"/>
    </font>
    <font>
      <sz val="9"/>
      <name val="宋体"/>
      <family val="3"/>
      <charset val="134"/>
    </font>
    <font>
      <sz val="9"/>
      <name val="宋体"/>
      <family val="3"/>
      <charset val="134"/>
      <scheme val="minor"/>
    </font>
    <font>
      <b/>
      <vertAlign val="subscript"/>
      <sz val="10.5"/>
      <color theme="1"/>
      <name val="宋体"/>
      <family val="3"/>
      <charset val="134"/>
    </font>
    <font>
      <b/>
      <vertAlign val="superscript"/>
      <sz val="12"/>
      <color theme="1"/>
      <name val="宋体"/>
      <family val="3"/>
      <charset val="134"/>
    </font>
    <font>
      <vertAlign val="subscript"/>
      <sz val="10.5"/>
      <color theme="1"/>
      <name val="Times New Roman"/>
      <family val="1"/>
    </font>
    <font>
      <b/>
      <vertAlign val="superscript"/>
      <sz val="10.5"/>
      <color theme="1"/>
      <name val="宋体"/>
      <family val="3"/>
      <charset val="134"/>
    </font>
    <font>
      <sz val="10.5"/>
      <name val="Times New Roman"/>
      <family val="1"/>
    </font>
    <font>
      <sz val="10.5"/>
      <name val="宋体"/>
      <family val="3"/>
      <charset val="134"/>
    </font>
    <font>
      <sz val="10.5"/>
      <color rgb="FFFF0000"/>
      <name val="宋体"/>
      <family val="3"/>
      <charset val="134"/>
    </font>
    <font>
      <b/>
      <sz val="16"/>
      <name val="宋体"/>
      <family val="3"/>
      <charset val="134"/>
    </font>
  </fonts>
  <fills count="6">
    <fill>
      <patternFill patternType="none"/>
    </fill>
    <fill>
      <patternFill patternType="gray125"/>
    </fill>
    <fill>
      <patternFill patternType="solid">
        <fgColor theme="0" tint="-0.249977111117893"/>
        <bgColor indexed="64"/>
      </patternFill>
    </fill>
    <fill>
      <patternFill patternType="solid">
        <fgColor theme="0" tint="-0.249977111117893"/>
        <bgColor indexed="64"/>
      </patternFill>
    </fill>
    <fill>
      <patternFill patternType="solid">
        <fgColor rgb="FFBFBFBF"/>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medium">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9" fontId="19" fillId="0" borderId="0" applyFont="0" applyFill="0" applyBorder="0" applyAlignment="0" applyProtection="0">
      <alignment vertical="center"/>
    </xf>
  </cellStyleXfs>
  <cellXfs count="109">
    <xf numFmtId="0" fontId="0" fillId="0" borderId="0" xfId="0"/>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178" fontId="3" fillId="2" borderId="1" xfId="0" applyNumberFormat="1" applyFont="1" applyFill="1" applyBorder="1" applyAlignment="1" applyProtection="1">
      <alignment horizontal="center" vertical="center" wrapText="1"/>
    </xf>
    <xf numFmtId="178" fontId="2" fillId="2" borderId="1" xfId="0" applyNumberFormat="1" applyFont="1" applyFill="1" applyBorder="1" applyAlignment="1" applyProtection="1">
      <alignment horizontal="center" vertical="center" wrapText="1"/>
    </xf>
    <xf numFmtId="177" fontId="2" fillId="2" borderId="1" xfId="0" applyNumberFormat="1" applyFont="1" applyFill="1" applyBorder="1" applyAlignment="1" applyProtection="1">
      <alignment horizontal="center" vertical="center" wrapText="1"/>
    </xf>
    <xf numFmtId="176" fontId="2" fillId="2" borderId="1" xfId="0" applyNumberFormat="1" applyFont="1" applyFill="1" applyBorder="1" applyAlignment="1" applyProtection="1">
      <alignment horizontal="center" vertical="center" wrapText="1"/>
    </xf>
    <xf numFmtId="0" fontId="4" fillId="2" borderId="4" xfId="0" applyFont="1" applyFill="1" applyBorder="1"/>
    <xf numFmtId="0" fontId="5" fillId="2" borderId="4" xfId="0" applyFont="1" applyFill="1" applyBorder="1" applyAlignment="1">
      <alignment horizontal="center" vertical="center"/>
    </xf>
    <xf numFmtId="0" fontId="4" fillId="3" borderId="1" xfId="0" applyFont="1" applyFill="1" applyBorder="1" applyAlignment="1">
      <alignment horizontal="center"/>
    </xf>
    <xf numFmtId="0" fontId="4" fillId="2" borderId="1" xfId="0" applyFont="1" applyFill="1" applyBorder="1"/>
    <xf numFmtId="181" fontId="4" fillId="2" borderId="1" xfId="0" applyNumberFormat="1" applyFont="1" applyFill="1" applyBorder="1"/>
    <xf numFmtId="179" fontId="4" fillId="3" borderId="1" xfId="0" applyNumberFormat="1" applyFont="1" applyFill="1" applyBorder="1"/>
    <xf numFmtId="0" fontId="4" fillId="0" borderId="1" xfId="0" applyFont="1" applyBorder="1"/>
    <xf numFmtId="0" fontId="4" fillId="0" borderId="0" xfId="0" applyFont="1"/>
    <xf numFmtId="0" fontId="4" fillId="0" borderId="0" xfId="0" applyFont="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4"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181"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181" fontId="2" fillId="0" borderId="1" xfId="0" applyNumberFormat="1" applyFont="1" applyBorder="1" applyAlignment="1" applyProtection="1">
      <alignment horizontal="center" vertical="center"/>
      <protection locked="0"/>
    </xf>
    <xf numFmtId="0" fontId="10" fillId="0" borderId="0" xfId="0" applyFont="1" applyBorder="1" applyAlignment="1">
      <alignment horizontal="justify" vertical="center" wrapText="1"/>
    </xf>
    <xf numFmtId="181" fontId="2" fillId="2" borderId="1" xfId="0" applyNumberFormat="1" applyFont="1" applyFill="1" applyBorder="1" applyAlignment="1">
      <alignment horizontal="center" vertical="center"/>
    </xf>
    <xf numFmtId="180" fontId="2" fillId="2" borderId="1" xfId="0" applyNumberFormat="1" applyFont="1" applyFill="1" applyBorder="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181" fontId="2" fillId="0" borderId="1" xfId="0" applyNumberFormat="1" applyFont="1" applyBorder="1" applyAlignment="1" applyProtection="1">
      <alignment horizontal="center" vertical="center" wrapText="1"/>
      <protection locked="0"/>
    </xf>
    <xf numFmtId="181" fontId="9" fillId="3" borderId="1" xfId="0" applyNumberFormat="1" applyFont="1" applyFill="1" applyBorder="1" applyAlignment="1" applyProtection="1">
      <alignment horizontal="center" vertical="center" wrapText="1"/>
      <protection locked="0"/>
    </xf>
    <xf numFmtId="0" fontId="10" fillId="0" borderId="0" xfId="0" applyFont="1" applyAlignment="1">
      <alignment horizontal="justify" vertical="center"/>
    </xf>
    <xf numFmtId="181" fontId="9" fillId="3" borderId="1" xfId="0" applyNumberFormat="1" applyFont="1" applyFill="1" applyBorder="1" applyAlignment="1">
      <alignment horizontal="center" vertical="center" wrapText="1"/>
    </xf>
    <xf numFmtId="0" fontId="10" fillId="3" borderId="1" xfId="0" applyFont="1" applyFill="1" applyBorder="1" applyAlignment="1">
      <alignment horizontal="justify" vertical="center" wrapText="1"/>
    </xf>
    <xf numFmtId="181" fontId="2" fillId="3" borderId="1" xfId="0" applyNumberFormat="1" applyFont="1" applyFill="1" applyBorder="1" applyAlignment="1">
      <alignment horizontal="center" vertical="center" wrapText="1"/>
    </xf>
    <xf numFmtId="0" fontId="15" fillId="3" borderId="1" xfId="0" applyFont="1" applyFill="1" applyBorder="1" applyAlignment="1">
      <alignment horizontal="justify" vertical="center" wrapText="1"/>
    </xf>
    <xf numFmtId="181" fontId="2" fillId="3" borderId="1" xfId="0" applyNumberFormat="1" applyFont="1" applyFill="1" applyBorder="1" applyAlignment="1" applyProtection="1">
      <alignment horizontal="center" vertical="center" wrapText="1"/>
      <protection locked="0"/>
    </xf>
    <xf numFmtId="0" fontId="5" fillId="0" borderId="0" xfId="0" applyFont="1"/>
    <xf numFmtId="0" fontId="14" fillId="2"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 fillId="0" borderId="1" xfId="0" applyFont="1" applyBorder="1" applyAlignment="1" applyProtection="1">
      <alignment horizontal="center" vertical="center" wrapText="1"/>
      <protection locked="0"/>
    </xf>
    <xf numFmtId="0" fontId="10" fillId="3" borderId="1"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5" fillId="3" borderId="2" xfId="0" applyFont="1" applyFill="1" applyBorder="1" applyAlignment="1">
      <alignment vertical="center" wrapText="1"/>
    </xf>
    <xf numFmtId="181" fontId="2" fillId="0" borderId="1" xfId="0" applyNumberFormat="1" applyFont="1" applyFill="1" applyBorder="1" applyAlignment="1">
      <alignment horizontal="center" vertical="center" wrapText="1"/>
    </xf>
    <xf numFmtId="0" fontId="10" fillId="3" borderId="1" xfId="0" applyFont="1" applyFill="1" applyBorder="1" applyAlignment="1">
      <alignment vertical="center" wrapText="1"/>
    </xf>
    <xf numFmtId="0" fontId="15" fillId="3" borderId="1" xfId="0" applyFont="1" applyFill="1" applyBorder="1" applyAlignment="1">
      <alignment vertical="center" wrapText="1"/>
    </xf>
    <xf numFmtId="181" fontId="2" fillId="2" borderId="1" xfId="0" applyNumberFormat="1" applyFont="1" applyFill="1" applyBorder="1" applyAlignment="1">
      <alignment horizontal="center" vertical="center" wrapText="1"/>
    </xf>
    <xf numFmtId="0" fontId="27" fillId="2" borderId="1" xfId="0" applyFont="1" applyFill="1" applyBorder="1" applyAlignment="1">
      <alignment vertical="center" wrapText="1"/>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9" fillId="4" borderId="7"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10" fillId="0" borderId="1"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10" fillId="3" borderId="7"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30" fillId="2" borderId="6" xfId="0" applyFont="1" applyFill="1" applyBorder="1" applyAlignment="1" applyProtection="1">
      <alignment horizontal="center" vertical="center"/>
    </xf>
    <xf numFmtId="0" fontId="30" fillId="2" borderId="0" xfId="0" applyFont="1" applyFill="1" applyBorder="1" applyAlignment="1" applyProtection="1">
      <alignment horizontal="center" vertical="center"/>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0" borderId="9" xfId="0" applyFont="1" applyBorder="1" applyAlignment="1" applyProtection="1">
      <alignment horizontal="center" vertical="center"/>
      <protection locked="0"/>
    </xf>
    <xf numFmtId="0" fontId="9" fillId="2" borderId="9" xfId="0" applyFont="1" applyFill="1" applyBorder="1" applyAlignment="1">
      <alignment horizontal="center" vertical="center"/>
    </xf>
    <xf numFmtId="0" fontId="11" fillId="3" borderId="7"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0" fillId="0" borderId="0" xfId="0" applyFont="1" applyBorder="1" applyAlignment="1">
      <alignment horizontal="justify" vertical="center" wrapText="1"/>
    </xf>
    <xf numFmtId="0" fontId="3" fillId="5" borderId="1"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4" fillId="0" borderId="0" xfId="0" applyFont="1" applyAlignment="1">
      <alignment horizontal="left" wrapText="1"/>
    </xf>
    <xf numFmtId="0" fontId="15" fillId="3" borderId="2" xfId="0" applyFont="1" applyFill="1" applyBorder="1" applyAlignment="1">
      <alignment horizontal="left" vertical="center" wrapText="1"/>
    </xf>
    <xf numFmtId="0" fontId="4" fillId="0" borderId="0" xfId="0" applyFont="1" applyAlignment="1">
      <alignment horizontal="left" vertical="center" wrapText="1"/>
    </xf>
    <xf numFmtId="0" fontId="10" fillId="2" borderId="7"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1" fillId="3" borderId="7" xfId="0" applyFont="1" applyFill="1" applyBorder="1" applyAlignment="1">
      <alignment horizontal="left"/>
    </xf>
    <xf numFmtId="0" fontId="11" fillId="3" borderId="9" xfId="0" applyFont="1" applyFill="1" applyBorder="1" applyAlignment="1">
      <alignment horizontal="left"/>
    </xf>
    <xf numFmtId="0" fontId="11" fillId="3" borderId="8" xfId="0" applyFont="1" applyFill="1" applyBorder="1" applyAlignment="1">
      <alignment horizontal="left"/>
    </xf>
    <xf numFmtId="0" fontId="15" fillId="0" borderId="1" xfId="0" applyFont="1" applyBorder="1" applyAlignment="1" applyProtection="1">
      <alignment horizontal="center" vertical="center" wrapText="1"/>
      <protection locked="0"/>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7" fillId="3" borderId="1" xfId="0" applyFont="1" applyFill="1" applyBorder="1" applyAlignment="1">
      <alignment horizontal="left" vertical="center" wrapText="1"/>
    </xf>
    <xf numFmtId="0" fontId="14"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0" fillId="2" borderId="1" xfId="0" applyFill="1" applyBorder="1" applyAlignment="1">
      <alignment horizontal="center" vertical="center"/>
    </xf>
    <xf numFmtId="0" fontId="4" fillId="2" borderId="5" xfId="0" applyFont="1" applyFill="1" applyBorder="1" applyAlignment="1">
      <alignment horizontal="center"/>
    </xf>
    <xf numFmtId="0" fontId="4" fillId="2" borderId="0" xfId="0" applyFont="1" applyFill="1" applyAlignment="1">
      <alignment horizont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cellXfs>
  <cellStyles count="2">
    <cellStyle name="百分比" xfId="1" builtinId="5"/>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abSelected="1" topLeftCell="A82" zoomScale="80" zoomScaleNormal="80" workbookViewId="0">
      <selection sqref="A1:F100"/>
    </sheetView>
  </sheetViews>
  <sheetFormatPr defaultColWidth="9" defaultRowHeight="15"/>
  <cols>
    <col min="1" max="1" width="13" style="14" customWidth="1"/>
    <col min="2" max="2" width="28.625" style="14" customWidth="1"/>
    <col min="3" max="3" width="14.25" style="14" customWidth="1"/>
    <col min="4" max="4" width="32.625" style="14" customWidth="1"/>
    <col min="5" max="5" width="21" style="15" customWidth="1"/>
    <col min="6" max="6" width="54.5" style="14" customWidth="1"/>
    <col min="7" max="16384" width="9" style="14"/>
  </cols>
  <sheetData>
    <row r="1" spans="1:6" ht="50.25" customHeight="1">
      <c r="A1" s="63" t="s">
        <v>178</v>
      </c>
      <c r="B1" s="64"/>
      <c r="C1" s="64"/>
      <c r="D1" s="64"/>
      <c r="E1" s="64"/>
      <c r="F1" s="64"/>
    </row>
    <row r="2" spans="1:6" ht="22.5">
      <c r="A2" s="65" t="s">
        <v>88</v>
      </c>
      <c r="B2" s="66"/>
      <c r="C2" s="66"/>
      <c r="D2" s="66"/>
      <c r="E2" s="66"/>
      <c r="F2" s="66"/>
    </row>
    <row r="3" spans="1:6" ht="22.5">
      <c r="A3" s="67" t="s">
        <v>173</v>
      </c>
      <c r="B3" s="67"/>
      <c r="C3" s="67"/>
      <c r="D3" s="67"/>
      <c r="E3" s="67"/>
      <c r="F3" s="67"/>
    </row>
    <row r="4" spans="1:6" ht="20.100000000000001" customHeight="1">
      <c r="A4" s="68" t="s">
        <v>0</v>
      </c>
      <c r="B4" s="69"/>
      <c r="C4" s="58"/>
      <c r="D4" s="70"/>
      <c r="E4" s="70"/>
      <c r="F4" s="59"/>
    </row>
    <row r="5" spans="1:6" ht="20.100000000000001" customHeight="1">
      <c r="A5" s="68" t="s">
        <v>1</v>
      </c>
      <c r="B5" s="69"/>
      <c r="C5" s="58"/>
      <c r="D5" s="59"/>
      <c r="E5" s="16" t="s">
        <v>2</v>
      </c>
      <c r="F5" s="17"/>
    </row>
    <row r="6" spans="1:6" ht="20.100000000000001" customHeight="1">
      <c r="A6" s="68" t="s">
        <v>3</v>
      </c>
      <c r="B6" s="71"/>
      <c r="C6" s="71"/>
      <c r="D6" s="71"/>
      <c r="E6" s="71"/>
      <c r="F6" s="69"/>
    </row>
    <row r="7" spans="1:6" ht="20.100000000000001" customHeight="1">
      <c r="A7" s="16"/>
      <c r="B7" s="16" t="s">
        <v>4</v>
      </c>
      <c r="C7" s="68" t="s">
        <v>5</v>
      </c>
      <c r="D7" s="69"/>
      <c r="E7" s="68" t="s">
        <v>6</v>
      </c>
      <c r="F7" s="69"/>
    </row>
    <row r="8" spans="1:6" ht="20.100000000000001" customHeight="1">
      <c r="A8" s="16" t="s">
        <v>7</v>
      </c>
      <c r="B8" s="17"/>
      <c r="C8" s="58"/>
      <c r="D8" s="59"/>
      <c r="E8" s="58"/>
      <c r="F8" s="59"/>
    </row>
    <row r="9" spans="1:6" ht="20.100000000000001" customHeight="1">
      <c r="A9" s="16" t="s">
        <v>8</v>
      </c>
      <c r="B9" s="17"/>
      <c r="C9" s="58"/>
      <c r="D9" s="59"/>
      <c r="E9" s="58"/>
      <c r="F9" s="59"/>
    </row>
    <row r="10" spans="1:6" ht="20.100000000000001" customHeight="1">
      <c r="A10" s="53" t="s">
        <v>9</v>
      </c>
      <c r="B10" s="54"/>
      <c r="C10" s="54"/>
      <c r="D10" s="55"/>
      <c r="E10" s="18" t="s">
        <v>10</v>
      </c>
      <c r="F10" s="37" t="s">
        <v>154</v>
      </c>
    </row>
    <row r="11" spans="1:6" ht="23.25" customHeight="1">
      <c r="A11" s="57" t="s">
        <v>155</v>
      </c>
      <c r="B11" s="56" t="s">
        <v>86</v>
      </c>
      <c r="C11" s="56"/>
      <c r="D11" s="56"/>
      <c r="E11" s="40"/>
      <c r="F11" s="32" t="s">
        <v>87</v>
      </c>
    </row>
    <row r="12" spans="1:6" ht="20.100000000000001" customHeight="1">
      <c r="A12" s="57"/>
      <c r="B12" s="76" t="s">
        <v>104</v>
      </c>
      <c r="C12" s="77"/>
      <c r="D12" s="78"/>
      <c r="E12" s="20" t="e">
        <f>E26+E42+E58</f>
        <v>#DIV/0!</v>
      </c>
      <c r="F12" s="19" t="s">
        <v>179</v>
      </c>
    </row>
    <row r="13" spans="1:6" ht="20.100000000000001" customHeight="1">
      <c r="A13" s="57"/>
      <c r="B13" s="56" t="s">
        <v>105</v>
      </c>
      <c r="C13" s="56"/>
      <c r="D13" s="56"/>
      <c r="E13" s="31" t="e">
        <f>E14*E19</f>
        <v>#DIV/0!</v>
      </c>
      <c r="F13" s="32" t="s">
        <v>21</v>
      </c>
    </row>
    <row r="14" spans="1:6" ht="20.100000000000001" customHeight="1">
      <c r="A14" s="57"/>
      <c r="B14" s="49" t="s">
        <v>106</v>
      </c>
      <c r="C14" s="49"/>
      <c r="D14" s="49"/>
      <c r="E14" s="33">
        <f>E15+E16+E17+E18</f>
        <v>0</v>
      </c>
      <c r="F14" s="34" t="s">
        <v>84</v>
      </c>
    </row>
    <row r="15" spans="1:6" ht="20.100000000000001" customHeight="1">
      <c r="A15" s="57"/>
      <c r="B15" s="49" t="s">
        <v>107</v>
      </c>
      <c r="C15" s="49"/>
      <c r="D15" s="49"/>
      <c r="E15" s="28"/>
      <c r="F15" s="75" t="s">
        <v>85</v>
      </c>
    </row>
    <row r="16" spans="1:6" ht="20.100000000000001" customHeight="1">
      <c r="A16" s="57"/>
      <c r="B16" s="49" t="s">
        <v>180</v>
      </c>
      <c r="C16" s="49"/>
      <c r="D16" s="49"/>
      <c r="E16" s="28"/>
      <c r="F16" s="49"/>
    </row>
    <row r="17" spans="1:8" ht="20.100000000000001" customHeight="1">
      <c r="A17" s="57"/>
      <c r="B17" s="49" t="s">
        <v>181</v>
      </c>
      <c r="C17" s="49"/>
      <c r="D17" s="49"/>
      <c r="E17" s="28"/>
      <c r="F17" s="49"/>
    </row>
    <row r="18" spans="1:8" ht="20.100000000000001" customHeight="1">
      <c r="A18" s="57"/>
      <c r="B18" s="49" t="s">
        <v>182</v>
      </c>
      <c r="C18" s="49"/>
      <c r="D18" s="49"/>
      <c r="E18" s="28"/>
      <c r="F18" s="49"/>
    </row>
    <row r="19" spans="1:8" ht="20.100000000000001" customHeight="1">
      <c r="A19" s="57"/>
      <c r="B19" s="49" t="s">
        <v>108</v>
      </c>
      <c r="C19" s="49"/>
      <c r="D19" s="49"/>
      <c r="E19" s="35" t="e">
        <f>SUMPRODUCT(E15:E18,E20:E23)/E14</f>
        <v>#DIV/0!</v>
      </c>
      <c r="F19" s="96" t="s">
        <v>186</v>
      </c>
    </row>
    <row r="20" spans="1:8" ht="20.100000000000001" customHeight="1">
      <c r="A20" s="57"/>
      <c r="B20" s="49" t="s">
        <v>109</v>
      </c>
      <c r="C20" s="49"/>
      <c r="D20" s="49"/>
      <c r="E20" s="33">
        <v>0.61009999999999998</v>
      </c>
      <c r="F20" s="97"/>
      <c r="G20" s="36"/>
      <c r="H20" s="36"/>
    </row>
    <row r="21" spans="1:8" ht="20.100000000000001" customHeight="1">
      <c r="A21" s="57"/>
      <c r="B21" s="49" t="s">
        <v>183</v>
      </c>
      <c r="C21" s="49"/>
      <c r="D21" s="49"/>
      <c r="E21" s="33">
        <v>0.61009999999999998</v>
      </c>
      <c r="F21" s="97"/>
      <c r="H21" s="36"/>
    </row>
    <row r="22" spans="1:8" ht="20.100000000000001" customHeight="1">
      <c r="A22" s="57"/>
      <c r="B22" s="49" t="s">
        <v>184</v>
      </c>
      <c r="C22" s="49"/>
      <c r="D22" s="49"/>
      <c r="E22" s="33">
        <v>0</v>
      </c>
      <c r="F22" s="97"/>
    </row>
    <row r="23" spans="1:8" ht="15.75">
      <c r="A23" s="57"/>
      <c r="B23" s="49" t="s">
        <v>185</v>
      </c>
      <c r="C23" s="49"/>
      <c r="D23" s="49"/>
      <c r="E23" s="33">
        <v>0</v>
      </c>
      <c r="F23" s="97"/>
    </row>
    <row r="24" spans="1:8" ht="15.75">
      <c r="A24" s="57"/>
      <c r="B24" s="98" t="s">
        <v>89</v>
      </c>
      <c r="C24" s="99"/>
      <c r="D24" s="99"/>
      <c r="E24" s="99"/>
      <c r="F24" s="100"/>
    </row>
    <row r="25" spans="1:8" ht="15.75">
      <c r="A25" s="57"/>
      <c r="B25" s="72" t="s">
        <v>98</v>
      </c>
      <c r="C25" s="73"/>
      <c r="D25" s="74"/>
      <c r="E25" s="28"/>
      <c r="F25" s="38"/>
    </row>
    <row r="26" spans="1:8" ht="15.75">
      <c r="A26" s="57"/>
      <c r="B26" s="72" t="s">
        <v>99</v>
      </c>
      <c r="C26" s="73"/>
      <c r="D26" s="74"/>
      <c r="E26" s="29" t="e">
        <f>E27+E30</f>
        <v>#DIV/0!</v>
      </c>
      <c r="F26" s="38" t="s">
        <v>101</v>
      </c>
    </row>
    <row r="27" spans="1:8" ht="20.100000000000001" customHeight="1">
      <c r="A27" s="57"/>
      <c r="B27" s="49" t="s">
        <v>100</v>
      </c>
      <c r="C27" s="49"/>
      <c r="D27" s="49"/>
      <c r="E27" s="33" t="e">
        <f>E28*E29</f>
        <v>#DIV/0!</v>
      </c>
      <c r="F27" s="32" t="s">
        <v>21</v>
      </c>
    </row>
    <row r="28" spans="1:8" ht="20.100000000000001" customHeight="1">
      <c r="A28" s="57"/>
      <c r="B28" s="49" t="s">
        <v>103</v>
      </c>
      <c r="C28" s="49"/>
      <c r="D28" s="49"/>
      <c r="E28" s="28"/>
      <c r="F28" s="34" t="s">
        <v>102</v>
      </c>
    </row>
    <row r="29" spans="1:8" ht="20.100000000000001" customHeight="1">
      <c r="A29" s="57"/>
      <c r="B29" s="49" t="s">
        <v>187</v>
      </c>
      <c r="C29" s="49"/>
      <c r="D29" s="49"/>
      <c r="E29" s="35" t="e">
        <f>E19</f>
        <v>#DIV/0!</v>
      </c>
      <c r="F29" s="43" t="s">
        <v>113</v>
      </c>
    </row>
    <row r="30" spans="1:8" ht="20.100000000000001" customHeight="1">
      <c r="A30" s="57"/>
      <c r="B30" s="49" t="s">
        <v>141</v>
      </c>
      <c r="C30" s="49"/>
      <c r="D30" s="49"/>
      <c r="E30" s="35" t="e">
        <f>E31*E35</f>
        <v>#DIV/0!</v>
      </c>
      <c r="F30" s="32" t="s">
        <v>22</v>
      </c>
    </row>
    <row r="31" spans="1:8" ht="20.100000000000001" customHeight="1">
      <c r="A31" s="57"/>
      <c r="B31" s="60" t="s">
        <v>90</v>
      </c>
      <c r="C31" s="61"/>
      <c r="D31" s="62"/>
      <c r="E31" s="35">
        <f>E32+E33+E34</f>
        <v>0</v>
      </c>
      <c r="F31" s="84" t="s">
        <v>110</v>
      </c>
    </row>
    <row r="32" spans="1:8" ht="20.100000000000001" customHeight="1">
      <c r="A32" s="57"/>
      <c r="B32" s="49" t="s">
        <v>92</v>
      </c>
      <c r="C32" s="49"/>
      <c r="D32" s="49"/>
      <c r="E32" s="28"/>
      <c r="F32" s="51"/>
    </row>
    <row r="33" spans="1:6" ht="20.100000000000001" customHeight="1">
      <c r="A33" s="57"/>
      <c r="B33" s="49" t="s">
        <v>93</v>
      </c>
      <c r="C33" s="49"/>
      <c r="D33" s="49"/>
      <c r="E33" s="28"/>
      <c r="F33" s="51"/>
    </row>
    <row r="34" spans="1:6" ht="20.100000000000001" customHeight="1">
      <c r="A34" s="57"/>
      <c r="B34" s="49" t="s">
        <v>94</v>
      </c>
      <c r="C34" s="49"/>
      <c r="D34" s="49"/>
      <c r="E34" s="28"/>
      <c r="F34" s="52"/>
    </row>
    <row r="35" spans="1:6" ht="20.100000000000001" customHeight="1">
      <c r="A35" s="57"/>
      <c r="B35" s="49" t="s">
        <v>91</v>
      </c>
      <c r="C35" s="49"/>
      <c r="D35" s="49"/>
      <c r="E35" s="35" t="e">
        <f>SUMPRODUCT(E32:E34,E36:E38)/E31</f>
        <v>#DIV/0!</v>
      </c>
      <c r="F35" s="49" t="s">
        <v>174</v>
      </c>
    </row>
    <row r="36" spans="1:6" ht="20.100000000000001" customHeight="1">
      <c r="A36" s="57"/>
      <c r="B36" s="49" t="s">
        <v>95</v>
      </c>
      <c r="C36" s="49"/>
      <c r="D36" s="49"/>
      <c r="E36" s="33">
        <v>0</v>
      </c>
      <c r="F36" s="49"/>
    </row>
    <row r="37" spans="1:6" ht="20.100000000000001" customHeight="1">
      <c r="A37" s="57"/>
      <c r="B37" s="49" t="s">
        <v>96</v>
      </c>
      <c r="C37" s="49"/>
      <c r="D37" s="49"/>
      <c r="E37" s="28"/>
      <c r="F37" s="49"/>
    </row>
    <row r="38" spans="1:6" ht="20.100000000000001" customHeight="1">
      <c r="A38" s="57"/>
      <c r="B38" s="49" t="s">
        <v>97</v>
      </c>
      <c r="C38" s="49"/>
      <c r="D38" s="49"/>
      <c r="E38" s="28"/>
      <c r="F38" s="49"/>
    </row>
    <row r="39" spans="1:6" ht="20.100000000000001" customHeight="1">
      <c r="A39" s="57"/>
      <c r="B39" s="72" t="s">
        <v>133</v>
      </c>
      <c r="C39" s="73"/>
      <c r="D39" s="74"/>
      <c r="E39" s="28"/>
      <c r="F39" s="39" t="s">
        <v>111</v>
      </c>
    </row>
    <row r="40" spans="1:6" ht="20.100000000000001" customHeight="1">
      <c r="A40" s="57"/>
      <c r="B40" s="60" t="s">
        <v>118</v>
      </c>
      <c r="C40" s="61"/>
      <c r="D40" s="62"/>
      <c r="E40" s="28"/>
      <c r="F40" s="39" t="s">
        <v>112</v>
      </c>
    </row>
    <row r="41" spans="1:6" ht="15.75">
      <c r="A41" s="57"/>
      <c r="B41" s="72" t="s">
        <v>114</v>
      </c>
      <c r="C41" s="73"/>
      <c r="D41" s="74"/>
      <c r="E41" s="28"/>
      <c r="F41" s="41"/>
    </row>
    <row r="42" spans="1:6" ht="15.75">
      <c r="A42" s="57"/>
      <c r="B42" s="72" t="s">
        <v>119</v>
      </c>
      <c r="C42" s="73"/>
      <c r="D42" s="74"/>
      <c r="E42" s="29" t="e">
        <f>E43+E46</f>
        <v>#DIV/0!</v>
      </c>
      <c r="F42" s="41" t="s">
        <v>135</v>
      </c>
    </row>
    <row r="43" spans="1:6" ht="20.100000000000001" customHeight="1">
      <c r="A43" s="57"/>
      <c r="B43" s="49" t="s">
        <v>120</v>
      </c>
      <c r="C43" s="49"/>
      <c r="D43" s="49"/>
      <c r="E43" s="33" t="e">
        <f>E44*E45</f>
        <v>#DIV/0!</v>
      </c>
      <c r="F43" s="32" t="s">
        <v>21</v>
      </c>
    </row>
    <row r="44" spans="1:6" ht="20.100000000000001" customHeight="1">
      <c r="A44" s="57"/>
      <c r="B44" s="49" t="s">
        <v>121</v>
      </c>
      <c r="C44" s="49"/>
      <c r="D44" s="49"/>
      <c r="E44" s="44"/>
      <c r="F44" s="34" t="s">
        <v>188</v>
      </c>
    </row>
    <row r="45" spans="1:6" ht="20.100000000000001" customHeight="1">
      <c r="A45" s="57"/>
      <c r="B45" s="49" t="s">
        <v>122</v>
      </c>
      <c r="C45" s="49"/>
      <c r="D45" s="49"/>
      <c r="E45" s="35" t="e">
        <f>E19</f>
        <v>#DIV/0!</v>
      </c>
      <c r="F45" s="43" t="s">
        <v>113</v>
      </c>
    </row>
    <row r="46" spans="1:6" ht="20.100000000000001" customHeight="1">
      <c r="A46" s="57"/>
      <c r="B46" s="49" t="s">
        <v>189</v>
      </c>
      <c r="C46" s="49"/>
      <c r="D46" s="49"/>
      <c r="E46" s="35" t="e">
        <f>E47*E51</f>
        <v>#DIV/0!</v>
      </c>
      <c r="F46" s="32" t="s">
        <v>22</v>
      </c>
    </row>
    <row r="47" spans="1:6" ht="20.100000000000001" customHeight="1">
      <c r="A47" s="57"/>
      <c r="B47" s="60" t="s">
        <v>123</v>
      </c>
      <c r="C47" s="61"/>
      <c r="D47" s="62"/>
      <c r="E47" s="35">
        <f>E48+E49+E50</f>
        <v>0</v>
      </c>
      <c r="F47" s="46" t="s">
        <v>115</v>
      </c>
    </row>
    <row r="48" spans="1:6" ht="20.100000000000001" customHeight="1">
      <c r="A48" s="57"/>
      <c r="B48" s="49" t="s">
        <v>124</v>
      </c>
      <c r="C48" s="49"/>
      <c r="D48" s="49"/>
      <c r="E48" s="28"/>
      <c r="F48" s="45"/>
    </row>
    <row r="49" spans="1:7" ht="20.100000000000001" customHeight="1">
      <c r="A49" s="57"/>
      <c r="B49" s="49" t="s">
        <v>125</v>
      </c>
      <c r="C49" s="49"/>
      <c r="D49" s="49"/>
      <c r="E49" s="28"/>
      <c r="F49" s="45"/>
    </row>
    <row r="50" spans="1:7" ht="20.100000000000001" customHeight="1">
      <c r="A50" s="57"/>
      <c r="B50" s="49" t="s">
        <v>126</v>
      </c>
      <c r="C50" s="49"/>
      <c r="D50" s="49"/>
      <c r="E50" s="28"/>
      <c r="F50" s="45"/>
    </row>
    <row r="51" spans="1:7" ht="20.100000000000001" customHeight="1">
      <c r="A51" s="57"/>
      <c r="B51" s="49" t="s">
        <v>127</v>
      </c>
      <c r="C51" s="49"/>
      <c r="D51" s="49"/>
      <c r="E51" s="35" t="e">
        <f>SUMPRODUCT(E48:E50,E52:E54)/E47</f>
        <v>#DIV/0!</v>
      </c>
      <c r="F51" s="45" t="s">
        <v>116</v>
      </c>
    </row>
    <row r="52" spans="1:7" ht="27" customHeight="1">
      <c r="A52" s="57"/>
      <c r="B52" s="49" t="s">
        <v>128</v>
      </c>
      <c r="C52" s="49"/>
      <c r="D52" s="49"/>
      <c r="E52" s="33">
        <v>0</v>
      </c>
      <c r="F52" s="50" t="s">
        <v>190</v>
      </c>
    </row>
    <row r="53" spans="1:7" ht="26.25" customHeight="1">
      <c r="A53" s="57"/>
      <c r="B53" s="49" t="s">
        <v>129</v>
      </c>
      <c r="C53" s="49"/>
      <c r="D53" s="49"/>
      <c r="E53" s="28"/>
      <c r="F53" s="51"/>
    </row>
    <row r="54" spans="1:7" ht="24.75" customHeight="1">
      <c r="A54" s="57"/>
      <c r="B54" s="49" t="s">
        <v>130</v>
      </c>
      <c r="C54" s="49"/>
      <c r="D54" s="49"/>
      <c r="E54" s="28"/>
      <c r="F54" s="52"/>
    </row>
    <row r="55" spans="1:7" ht="63.75">
      <c r="A55" s="57"/>
      <c r="B55" s="72" t="s">
        <v>132</v>
      </c>
      <c r="C55" s="73"/>
      <c r="D55" s="74"/>
      <c r="E55" s="28"/>
      <c r="F55" s="42" t="s">
        <v>191</v>
      </c>
    </row>
    <row r="56" spans="1:7" ht="20.100000000000001" customHeight="1">
      <c r="A56" s="57"/>
      <c r="B56" s="60" t="s">
        <v>131</v>
      </c>
      <c r="C56" s="61"/>
      <c r="D56" s="62"/>
      <c r="E56" s="28"/>
      <c r="F56" s="42" t="s">
        <v>117</v>
      </c>
    </row>
    <row r="57" spans="1:7" ht="15.75">
      <c r="A57" s="57"/>
      <c r="B57" s="72" t="s">
        <v>134</v>
      </c>
      <c r="C57" s="73"/>
      <c r="D57" s="74"/>
      <c r="E57" s="28"/>
      <c r="F57" s="41"/>
    </row>
    <row r="58" spans="1:7" ht="15.75">
      <c r="A58" s="57"/>
      <c r="B58" s="72" t="s">
        <v>137</v>
      </c>
      <c r="C58" s="73"/>
      <c r="D58" s="74"/>
      <c r="E58" s="29" t="e">
        <f>E59+E72+E75</f>
        <v>#DIV/0!</v>
      </c>
      <c r="F58" s="41" t="s">
        <v>136</v>
      </c>
    </row>
    <row r="59" spans="1:7" ht="36.75" customHeight="1">
      <c r="A59" s="57"/>
      <c r="B59" s="86" t="s">
        <v>160</v>
      </c>
      <c r="C59" s="87"/>
      <c r="D59" s="88"/>
      <c r="E59" s="47">
        <f>(E60*E61*E62*E63+E64*E65*E66*E67+E68*E69*E70*E71)*44/12</f>
        <v>0</v>
      </c>
      <c r="F59" s="19" t="s">
        <v>161</v>
      </c>
    </row>
    <row r="60" spans="1:7" ht="20.100000000000001" customHeight="1">
      <c r="A60" s="57"/>
      <c r="B60" s="93" t="s">
        <v>156</v>
      </c>
      <c r="C60" s="80" t="s">
        <v>192</v>
      </c>
      <c r="D60" s="21" t="s">
        <v>11</v>
      </c>
      <c r="E60" s="22"/>
      <c r="F60" s="19"/>
      <c r="G60" s="79"/>
    </row>
    <row r="61" spans="1:7" ht="20.100000000000001" customHeight="1">
      <c r="A61" s="57"/>
      <c r="B61" s="94"/>
      <c r="C61" s="81"/>
      <c r="D61" s="21" t="s">
        <v>12</v>
      </c>
      <c r="E61" s="24" t="str">
        <f>IF(C60='附录-指南参考值'!B3,'附录-指南参考值'!C3,IF(C60='附录-指南参考值'!B4,'附录-指南参考值'!C4,IF(C60='附录-指南参考值'!B5,'附录-指南参考值'!C5,IF(C60='附录-指南参考值'!B6,'附录-指南参考值'!C6,IF(C60='附录-指南参考值'!B7,'附录-指南参考值'!C7,IF(C60='附录-指南参考值'!B8,'附录-指南参考值'!C8,IF(C60='附录-指南参考值'!B9,'附录-指南参考值'!C9,IF(C60='附录-指南参考值'!B10,'附录-指南参考值'!C10,IF(C60='附录-指南参考值'!B11,'附录-指南参考值'!C11,IF(C60='附录-指南参考值'!B12,'附录-指南参考值'!C12,IF(C60='附录-指南参考值'!B13,'附录-指南参考值'!C13,IF(C60='附录-指南参考值'!B14,'附录-指南参考值'!C14,IF(C60='附录-指南参考值'!B15,'附录-指南参考值'!C15,IF(C60='附录-指南参考值'!B16,'附录-指南参考值'!C16,IF(C60='附录-指南参考值'!B17,'附录-指南参考值'!C17,IF(C60='附录-指南参考值'!B19,'附录-指南参考值'!C19,IF(C60='附录-指南参考值'!B20,'附录-指南参考值'!C20,IF(C60='附录-指南参考值'!B21,'附录-指南参考值'!C21,IF(C60='附录-指南参考值'!B18,'附录-指南参考值'!C18,IF(C60='附录-指南参考值'!B22,'附录-指南参考值'!C22,IF(C60='附录-指南参考值'!B23,'附录-指南参考值'!C23,IF(C60='附录-指南参考值'!B24,'附录-指南参考值'!C24,IF(C60='附录-指南参考值'!B25,'附录-指南参考值'!C25,IF(C60='附录-指南参考值'!B26,'附录-指南参考值'!C26,IF(C60='附录-指南参考值'!B27,'附录-指南参考值'!C27,"0")))))))))))))))))))))))))</f>
        <v>0</v>
      </c>
      <c r="F61" s="19" t="s">
        <v>13</v>
      </c>
      <c r="G61" s="79"/>
    </row>
    <row r="62" spans="1:7" ht="20.100000000000001" customHeight="1">
      <c r="A62" s="57"/>
      <c r="B62" s="94"/>
      <c r="C62" s="81"/>
      <c r="D62" s="21" t="s">
        <v>14</v>
      </c>
      <c r="E62" s="25" t="str">
        <f>IF(C60='附录-指南参考值'!B3,'附录-指南参考值'!E3,IF(C60='附录-指南参考值'!B4,'附录-指南参考值'!E4,IF(C60='附录-指南参考值'!B5,'附录-指南参考值'!E5,IF(C60='附录-指南参考值'!B6,'附录-指南参考值'!E6,IF(C60='附录-指南参考值'!B7,'附录-指南参考值'!E7,IF(C60='附录-指南参考值'!B8,'附录-指南参考值'!E8,IF(C60='附录-指南参考值'!B9,'附录-指南参考值'!E9,IF(C60='附录-指南参考值'!B10,'附录-指南参考值'!E10,IF(C60='附录-指南参考值'!B11,'附录-指南参考值'!E11,IF(C60='附录-指南参考值'!B12,'附录-指南参考值'!E12,IF(C60='附录-指南参考值'!B13,'附录-指南参考值'!E13,IF(C60='附录-指南参考值'!B14,'附录-指南参考值'!E14,IF(C60='附录-指南参考值'!B15,'附录-指南参考值'!E15,IF(C60='附录-指南参考值'!B16,'附录-指南参考值'!E16,IF(C60='附录-指南参考值'!B17,'附录-指南参考值'!E17,IF(C60='附录-指南参考值'!B19,'附录-指南参考值'!E19,IF(C60='附录-指南参考值'!B20,'附录-指南参考值'!E20,IF(C60='附录-指南参考值'!B21,'附录-指南参考值'!E21,IF(C60='附录-指南参考值'!B18,'附录-指南参考值'!E18,IF(C60='附录-指南参考值'!B22,'附录-指南参考值'!E22,IF(C60='附录-指南参考值'!B23,'附录-指南参考值'!E23,IF(C60='附录-指南参考值'!B24,'附录-指南参考值'!E24,IF(C60='附录-指南参考值'!B25,'附录-指南参考值'!E25,IF(C60='附录-指南参考值'!B26,'附录-指南参考值'!E26,IF(C60='附录-指南参考值'!B27,'附录-指南参考值'!E27,"0")))))))))))))))))))))))))</f>
        <v>0</v>
      </c>
      <c r="F62" s="19" t="s">
        <v>13</v>
      </c>
      <c r="G62" s="79"/>
    </row>
    <row r="63" spans="1:7" ht="20.100000000000001" customHeight="1">
      <c r="A63" s="57"/>
      <c r="B63" s="95"/>
      <c r="C63" s="82"/>
      <c r="D63" s="48" t="s">
        <v>208</v>
      </c>
      <c r="E63" s="26" t="str">
        <f>IF(C60='附录-指南参考值'!B3,'附录-指南参考值'!G3,IF(C60='附录-指南参考值'!B4,'附录-指南参考值'!G4,IF(C60='附录-指南参考值'!B5,'附录-指南参考值'!G5,IF(C60='附录-指南参考值'!B6,'附录-指南参考值'!G6,IF(C60='附录-指南参考值'!B7,'附录-指南参考值'!G7,IF(C60='附录-指南参考值'!B8,'附录-指南参考值'!G8,IF(C60='附录-指南参考值'!B9,'附录-指南参考值'!G9,IF(C60='附录-指南参考值'!B10,'附录-指南参考值'!G10,IF(C60='附录-指南参考值'!B11,'附录-指南参考值'!G11,IF(C60='附录-指南参考值'!B12,'附录-指南参考值'!G12,IF(C60='附录-指南参考值'!B13,'附录-指南参考值'!G13,IF(C60='附录-指南参考值'!B14,'附录-指南参考值'!G14,IF(C60='附录-指南参考值'!B15,'附录-指南参考值'!G15,IF(C60='附录-指南参考值'!B16,'附录-指南参考值'!G16,IF(C60='附录-指南参考值'!B17,'附录-指南参考值'!G17,IF(C60='附录-指南参考值'!B19,'附录-指南参考值'!G19,IF(C60='附录-指南参考值'!B20,'附录-指南参考值'!G20,IF(C60='附录-指南参考值'!B21,'附录-指南参考值'!G21,IF(C60='附录-指南参考值'!B18,'附录-指南参考值'!G18,IF(C60='附录-指南参考值'!B22,'附录-指南参考值'!G22,IF(C60='附录-指南参考值'!B23,'附录-指南参考值'!G23,IF(C60='附录-指南参考值'!B24,'附录-指南参考值'!G24,IF(C60='附录-指南参考值'!B25,'附录-指南参考值'!G25,IF(C60='附录-指南参考值'!B26,'附录-指南参考值'!G26,IF(C60='附录-指南参考值'!B27,'附录-指南参考值'!G27,"0")))))))))))))))))))))))))</f>
        <v>0</v>
      </c>
      <c r="F63" s="19" t="s">
        <v>13</v>
      </c>
      <c r="G63" s="79"/>
    </row>
    <row r="64" spans="1:7" ht="20.100000000000001" customHeight="1">
      <c r="A64" s="57"/>
      <c r="B64" s="93" t="s">
        <v>157</v>
      </c>
      <c r="C64" s="80" t="s">
        <v>192</v>
      </c>
      <c r="D64" s="21" t="s">
        <v>15</v>
      </c>
      <c r="E64" s="22"/>
      <c r="F64" s="19"/>
      <c r="G64" s="23"/>
    </row>
    <row r="65" spans="1:7" ht="20.100000000000001" customHeight="1">
      <c r="A65" s="57"/>
      <c r="B65" s="94"/>
      <c r="C65" s="81"/>
      <c r="D65" s="21" t="s">
        <v>16</v>
      </c>
      <c r="E65" s="24" t="str">
        <f>IF(C64='附录-指南参考值'!B3,'附录-指南参考值'!C3,IF(C64='附录-指南参考值'!B4,'附录-指南参考值'!C4,IF(C64='附录-指南参考值'!B5,'附录-指南参考值'!C5,IF(C64='附录-指南参考值'!B6,'附录-指南参考值'!C6,IF(C64='附录-指南参考值'!B7,'附录-指南参考值'!C7,IF(C64='附录-指南参考值'!B8,'附录-指南参考值'!C8,IF(C64='附录-指南参考值'!B9,'附录-指南参考值'!C9,IF(C64='附录-指南参考值'!B10,'附录-指南参考值'!C10,IF(C64='附录-指南参考值'!B11,'附录-指南参考值'!C11,IF(C64='附录-指南参考值'!B12,'附录-指南参考值'!C12,IF(C64='附录-指南参考值'!B13,'附录-指南参考值'!C13,IF(C64='附录-指南参考值'!B14,'附录-指南参考值'!C14,IF(C64='附录-指南参考值'!B15,'附录-指南参考值'!C15,IF(C64='附录-指南参考值'!B16,'附录-指南参考值'!C16,IF(C64='附录-指南参考值'!B17,'附录-指南参考值'!C17,IF(C64='附录-指南参考值'!B19,'附录-指南参考值'!C19,IF(C64='附录-指南参考值'!B20,'附录-指南参考值'!C20,IF(C64='附录-指南参考值'!B21,'附录-指南参考值'!C21,IF(C64='附录-指南参考值'!B18,'附录-指南参考值'!C18,IF(C64='附录-指南参考值'!B22,'附录-指南参考值'!C22,IF(C64='附录-指南参考值'!B23,'附录-指南参考值'!C23,IF(C64='附录-指南参考值'!B24,'附录-指南参考值'!C24,IF(C64='附录-指南参考值'!B25,'附录-指南参考值'!C25,IF(C64='附录-指南参考值'!B26,'附录-指南参考值'!C26,IF(C64='附录-指南参考值'!B27,'附录-指南参考值'!C27,"0")))))))))))))))))))))))))</f>
        <v>0</v>
      </c>
      <c r="F65" s="19" t="s">
        <v>13</v>
      </c>
      <c r="G65" s="23"/>
    </row>
    <row r="66" spans="1:7" ht="20.100000000000001" customHeight="1">
      <c r="A66" s="57"/>
      <c r="B66" s="94"/>
      <c r="C66" s="81"/>
      <c r="D66" s="21" t="s">
        <v>17</v>
      </c>
      <c r="E66" s="25" t="str">
        <f>IF(C64='附录-指南参考值'!B3,'附录-指南参考值'!E3,IF(C64='附录-指南参考值'!B4,'附录-指南参考值'!E4,IF(C64='附录-指南参考值'!B5,'附录-指南参考值'!E5,IF(C64='附录-指南参考值'!B6,'附录-指南参考值'!E6,IF(C64='附录-指南参考值'!B7,'附录-指南参考值'!E7,IF(C64='附录-指南参考值'!B8,'附录-指南参考值'!E8,IF(C64='附录-指南参考值'!B9,'附录-指南参考值'!E9,IF(C64='附录-指南参考值'!B10,'附录-指南参考值'!E10,IF(C64='附录-指南参考值'!B11,'附录-指南参考值'!E11,IF(C64='附录-指南参考值'!B12,'附录-指南参考值'!E12,IF(C64='附录-指南参考值'!B13,'附录-指南参考值'!E13,IF(C64='附录-指南参考值'!B14,'附录-指南参考值'!E14,IF(C64='附录-指南参考值'!B15,'附录-指南参考值'!E15,IF(C64='附录-指南参考值'!B16,'附录-指南参考值'!E16,IF(C64='附录-指南参考值'!B17,'附录-指南参考值'!E17,IF(C64='附录-指南参考值'!B19,'附录-指南参考值'!E19,IF(C64='附录-指南参考值'!B20,'附录-指南参考值'!E20,IF(C64='附录-指南参考值'!B21,'附录-指南参考值'!E21,IF(C64='附录-指南参考值'!B18,'附录-指南参考值'!E18,IF(C64='附录-指南参考值'!B22,'附录-指南参考值'!E22,IF(C64='附录-指南参考值'!B23,'附录-指南参考值'!E23,IF(C64='附录-指南参考值'!B24,'附录-指南参考值'!E24,IF(C64='附录-指南参考值'!B25,'附录-指南参考值'!E25,IF(C64='附录-指南参考值'!B26,'附录-指南参考值'!E26,IF(C64='附录-指南参考值'!B27,'附录-指南参考值'!E27,"0")))))))))))))))))))))))))</f>
        <v>0</v>
      </c>
      <c r="F66" s="19" t="s">
        <v>13</v>
      </c>
      <c r="G66" s="23"/>
    </row>
    <row r="67" spans="1:7" ht="20.100000000000001" customHeight="1">
      <c r="A67" s="57"/>
      <c r="B67" s="95"/>
      <c r="C67" s="82"/>
      <c r="D67" s="21" t="s">
        <v>207</v>
      </c>
      <c r="E67" s="27" t="str">
        <f>IF(C64='附录-指南参考值'!B3,'附录-指南参考值'!G3,IF(C64='附录-指南参考值'!B4,'附录-指南参考值'!G4,IF(C64='附录-指南参考值'!B5,'附录-指南参考值'!G5,IF(C64='附录-指南参考值'!B6,'附录-指南参考值'!G6,IF(C64='附录-指南参考值'!B7,'附录-指南参考值'!G7,IF(C64='附录-指南参考值'!B8,'附录-指南参考值'!G8,IF(C64='附录-指南参考值'!B9,'附录-指南参考值'!G9,IF(C64='附录-指南参考值'!B10,'附录-指南参考值'!G10,IF(C64='附录-指南参考值'!B11,'附录-指南参考值'!G11,IF(C64='附录-指南参考值'!B12,'附录-指南参考值'!G12,IF(C64='附录-指南参考值'!B13,'附录-指南参考值'!G13,IF(C64='附录-指南参考值'!B14,'附录-指南参考值'!G14,IF(C64='附录-指南参考值'!B15,'附录-指南参考值'!G15,IF(C64='附录-指南参考值'!B16,'附录-指南参考值'!G16,IF(C64='附录-指南参考值'!B17,'附录-指南参考值'!G17,IF(C64='附录-指南参考值'!B19,'附录-指南参考值'!G19,IF(C64='附录-指南参考值'!B20,'附录-指南参考值'!G20,IF(C64='附录-指南参考值'!B21,'附录-指南参考值'!G21,IF(C64='附录-指南参考值'!B18,'附录-指南参考值'!G18,IF(C64='附录-指南参考值'!B22,'附录-指南参考值'!G22,IF(C64='附录-指南参考值'!B23,'附录-指南参考值'!G23,IF(C64='附录-指南参考值'!B24,'附录-指南参考值'!G24,IF(C64='附录-指南参考值'!B25,'附录-指南参考值'!G25,IF(C64='附录-指南参考值'!B26,'附录-指南参考值'!G26,IF(C64='附录-指南参考值'!B27,'附录-指南参考值'!G27,"0")))))))))))))))))))))))))</f>
        <v>0</v>
      </c>
      <c r="F67" s="19" t="s">
        <v>13</v>
      </c>
      <c r="G67" s="23"/>
    </row>
    <row r="68" spans="1:7" ht="20.100000000000001" customHeight="1">
      <c r="A68" s="57"/>
      <c r="B68" s="93" t="s">
        <v>158</v>
      </c>
      <c r="C68" s="80" t="s">
        <v>192</v>
      </c>
      <c r="D68" s="21" t="s">
        <v>18</v>
      </c>
      <c r="E68" s="22"/>
      <c r="F68" s="19"/>
      <c r="G68" s="79"/>
    </row>
    <row r="69" spans="1:7" ht="20.100000000000001" customHeight="1">
      <c r="A69" s="57"/>
      <c r="B69" s="94"/>
      <c r="C69" s="81"/>
      <c r="D69" s="21" t="s">
        <v>19</v>
      </c>
      <c r="E69" s="24" t="str">
        <f>IF(C68='附录-指南参考值'!B3,'附录-指南参考值'!C3,IF(C68='附录-指南参考值'!B4,'附录-指南参考值'!C4,IF(C68='附录-指南参考值'!B5,'附录-指南参考值'!C5,IF(C68='附录-指南参考值'!B6,'附录-指南参考值'!C6,IF(C68='附录-指南参考值'!B7,'附录-指南参考值'!C7,IF(C68='附录-指南参考值'!B8,'附录-指南参考值'!C8,IF(C68='附录-指南参考值'!B9,'附录-指南参考值'!C9,IF(C68='附录-指南参考值'!B10,'附录-指南参考值'!C10,IF(C68='附录-指南参考值'!B11,'附录-指南参考值'!C11,IF(C68='附录-指南参考值'!B12,'附录-指南参考值'!C12,IF(C68='附录-指南参考值'!B13,'附录-指南参考值'!C13,IF(C68='附录-指南参考值'!B14,'附录-指南参考值'!C14,IF(C68='附录-指南参考值'!B15,'附录-指南参考值'!C15,IF(C68='附录-指南参考值'!B16,'附录-指南参考值'!C16,IF(C68='附录-指南参考值'!B17,'附录-指南参考值'!C17,IF(C68='附录-指南参考值'!B19,'附录-指南参考值'!C19,IF(C68='附录-指南参考值'!B20,'附录-指南参考值'!C20,IF(C68='附录-指南参考值'!B21,'附录-指南参考值'!C21,IF(C68='附录-指南参考值'!B18,'附录-指南参考值'!C18,IF(C68='附录-指南参考值'!B22,'附录-指南参考值'!C22,IF(C68='附录-指南参考值'!B23,'附录-指南参考值'!C23,IF(C68='附录-指南参考值'!B24,'附录-指南参考值'!C24,IF(C68='附录-指南参考值'!B25,'附录-指南参考值'!C25,IF(C68='附录-指南参考值'!B26,'附录-指南参考值'!C26,IF(C68='附录-指南参考值'!B27,'附录-指南参考值'!C27,"0")))))))))))))))))))))))))</f>
        <v>0</v>
      </c>
      <c r="F69" s="19" t="s">
        <v>13</v>
      </c>
      <c r="G69" s="79"/>
    </row>
    <row r="70" spans="1:7" ht="20.100000000000001" customHeight="1">
      <c r="A70" s="57"/>
      <c r="B70" s="94"/>
      <c r="C70" s="81"/>
      <c r="D70" s="21" t="s">
        <v>20</v>
      </c>
      <c r="E70" s="25" t="str">
        <f>IF(C68='附录-指南参考值'!B3,'附录-指南参考值'!E3,IF(C68='附录-指南参考值'!B4,'附录-指南参考值'!E4,IF(C68='附录-指南参考值'!B5,'附录-指南参考值'!E5,IF(C68='附录-指南参考值'!B6,'附录-指南参考值'!E6,IF(C68='附录-指南参考值'!B7,'附录-指南参考值'!E7,IF(C68='附录-指南参考值'!B8,'附录-指南参考值'!E8,IF(C68='附录-指南参考值'!B9,'附录-指南参考值'!E9,IF(C68='附录-指南参考值'!B10,'附录-指南参考值'!E10,IF(C68='附录-指南参考值'!B11,'附录-指南参考值'!E11,IF(C68='附录-指南参考值'!B12,'附录-指南参考值'!E12,IF(C68='附录-指南参考值'!B13,'附录-指南参考值'!E13,IF(C68='附录-指南参考值'!B14,'附录-指南参考值'!E14,IF(C68='附录-指南参考值'!B15,'附录-指南参考值'!E15,IF(C68='附录-指南参考值'!B16,'附录-指南参考值'!E16,IF(C68='附录-指南参考值'!B17,'附录-指南参考值'!E17,IF(C68='附录-指南参考值'!B19,'附录-指南参考值'!E19,IF(C68='附录-指南参考值'!B20,'附录-指南参考值'!E20,IF(C68='附录-指南参考值'!B21,'附录-指南参考值'!E21,IF(C68='附录-指南参考值'!B18,'附录-指南参考值'!E18,IF(C68='附录-指南参考值'!B22,'附录-指南参考值'!E22,IF(C68='附录-指南参考值'!B23,'附录-指南参考值'!E23,IF(C68='附录-指南参考值'!B24,'附录-指南参考值'!E24,IF(C68='附录-指南参考值'!B25,'附录-指南参考值'!E25,IF(C68='附录-指南参考值'!B26,'附录-指南参考值'!E26,IF(C68='附录-指南参考值'!B27,'附录-指南参考值'!E27,"0")))))))))))))))))))))))))</f>
        <v>0</v>
      </c>
      <c r="F70" s="19" t="s">
        <v>13</v>
      </c>
      <c r="G70" s="79"/>
    </row>
    <row r="71" spans="1:7" ht="20.100000000000001" customHeight="1">
      <c r="A71" s="57"/>
      <c r="B71" s="95"/>
      <c r="C71" s="82"/>
      <c r="D71" s="21" t="s">
        <v>206</v>
      </c>
      <c r="E71" s="27" t="str">
        <f>IF(C68='附录-指南参考值'!B3,'附录-指南参考值'!G3,IF(C68='附录-指南参考值'!B4,'附录-指南参考值'!G4,IF(C68='附录-指南参考值'!B5,'附录-指南参考值'!G5,IF(C68='附录-指南参考值'!B6,'附录-指南参考值'!G6,IF(C68='附录-指南参考值'!B7,'附录-指南参考值'!G7,IF(C68='附录-指南参考值'!B8,'附录-指南参考值'!G8,IF(C68='附录-指南参考值'!B9,'附录-指南参考值'!G9,IF(C68='附录-指南参考值'!B10,'附录-指南参考值'!G10,IF(C68='附录-指南参考值'!B11,'附录-指南参考值'!G11,IF(C68='附录-指南参考值'!B12,'附录-指南参考值'!G12,IF(C68='附录-指南参考值'!B13,'附录-指南参考值'!G13,IF(C68='附录-指南参考值'!B14,'附录-指南参考值'!G14,IF(C68='附录-指南参考值'!B15,'附录-指南参考值'!G15,IF(C68='附录-指南参考值'!B16,'附录-指南参考值'!G16,IF(C68='附录-指南参考值'!B17,'附录-指南参考值'!G17,IF(C68='附录-指南参考值'!B19,'附录-指南参考值'!G19,IF(C68='附录-指南参考值'!B20,'附录-指南参考值'!G20,IF(C68='附录-指南参考值'!B21,'附录-指南参考值'!G21,IF(C68='附录-指南参考值'!B18,'附录-指南参考值'!G18,IF(C68='附录-指南参考值'!B22,'附录-指南参考值'!G22,IF(C68='附录-指南参考值'!B23,'附录-指南参考值'!G23,IF(C68='附录-指南参考值'!B24,'附录-指南参考值'!G24,IF(C68='附录-指南参考值'!B25,'附录-指南参考值'!G25,IF(C68='附录-指南参考值'!B26,'附录-指南参考值'!G26,IF(C68='附录-指南参考值'!B27,'附录-指南参考值'!G27,"0")))))))))))))))))))))))))</f>
        <v>0</v>
      </c>
      <c r="F71" s="19" t="s">
        <v>13</v>
      </c>
      <c r="G71" s="79"/>
    </row>
    <row r="72" spans="1:7" ht="20.100000000000001" customHeight="1">
      <c r="A72" s="57"/>
      <c r="B72" s="49" t="s">
        <v>159</v>
      </c>
      <c r="C72" s="49"/>
      <c r="D72" s="49"/>
      <c r="E72" s="33" t="e">
        <f>E73*E74</f>
        <v>#DIV/0!</v>
      </c>
      <c r="F72" s="32" t="s">
        <v>21</v>
      </c>
    </row>
    <row r="73" spans="1:7" ht="77.25" customHeight="1">
      <c r="A73" s="57"/>
      <c r="B73" s="49" t="s">
        <v>162</v>
      </c>
      <c r="C73" s="49"/>
      <c r="D73" s="49"/>
      <c r="E73" s="44"/>
      <c r="F73" s="34" t="s">
        <v>193</v>
      </c>
    </row>
    <row r="74" spans="1:7" ht="20.100000000000001" customHeight="1">
      <c r="A74" s="57"/>
      <c r="B74" s="49" t="s">
        <v>163</v>
      </c>
      <c r="C74" s="49"/>
      <c r="D74" s="49"/>
      <c r="E74" s="35" t="e">
        <f>E19</f>
        <v>#DIV/0!</v>
      </c>
      <c r="F74" s="43" t="s">
        <v>113</v>
      </c>
    </row>
    <row r="75" spans="1:7" ht="20.100000000000001" customHeight="1">
      <c r="A75" s="57"/>
      <c r="B75" s="49" t="s">
        <v>164</v>
      </c>
      <c r="C75" s="49"/>
      <c r="D75" s="49"/>
      <c r="E75" s="35" t="e">
        <f>E76*E80</f>
        <v>#DIV/0!</v>
      </c>
      <c r="F75" s="32" t="s">
        <v>22</v>
      </c>
    </row>
    <row r="76" spans="1:7" ht="20.100000000000001" customHeight="1">
      <c r="A76" s="57"/>
      <c r="B76" s="60" t="s">
        <v>165</v>
      </c>
      <c r="C76" s="61"/>
      <c r="D76" s="62"/>
      <c r="E76" s="35">
        <f>E77+E78+E79</f>
        <v>0</v>
      </c>
      <c r="F76" s="46" t="s">
        <v>138</v>
      </c>
    </row>
    <row r="77" spans="1:7" ht="19.5" customHeight="1">
      <c r="A77" s="57"/>
      <c r="B77" s="49" t="s">
        <v>166</v>
      </c>
      <c r="C77" s="49"/>
      <c r="D77" s="49"/>
      <c r="E77" s="28"/>
      <c r="F77" s="45"/>
    </row>
    <row r="78" spans="1:7" ht="19.5" customHeight="1">
      <c r="A78" s="57"/>
      <c r="B78" s="49" t="s">
        <v>167</v>
      </c>
      <c r="C78" s="49"/>
      <c r="D78" s="49"/>
      <c r="E78" s="28"/>
      <c r="F78" s="45"/>
    </row>
    <row r="79" spans="1:7" ht="19.5" customHeight="1">
      <c r="A79" s="57"/>
      <c r="B79" s="49" t="s">
        <v>168</v>
      </c>
      <c r="C79" s="49"/>
      <c r="D79" s="49"/>
      <c r="E79" s="28"/>
      <c r="F79" s="45"/>
    </row>
    <row r="80" spans="1:7" ht="20.100000000000001" customHeight="1">
      <c r="A80" s="57"/>
      <c r="B80" s="49" t="s">
        <v>169</v>
      </c>
      <c r="C80" s="49"/>
      <c r="D80" s="49"/>
      <c r="E80" s="35" t="e">
        <f>SUMPRODUCT(E77:E79,E81:E83)/E76</f>
        <v>#DIV/0!</v>
      </c>
      <c r="F80" s="45" t="s">
        <v>116</v>
      </c>
    </row>
    <row r="81" spans="1:6" ht="26.25" customHeight="1">
      <c r="A81" s="57"/>
      <c r="B81" s="49" t="s">
        <v>170</v>
      </c>
      <c r="C81" s="49"/>
      <c r="D81" s="49"/>
      <c r="E81" s="33">
        <v>0</v>
      </c>
      <c r="F81" s="50" t="s">
        <v>190</v>
      </c>
    </row>
    <row r="82" spans="1:6" ht="24" customHeight="1">
      <c r="A82" s="57"/>
      <c r="B82" s="49" t="s">
        <v>171</v>
      </c>
      <c r="C82" s="49"/>
      <c r="D82" s="49"/>
      <c r="E82" s="28"/>
      <c r="F82" s="51"/>
    </row>
    <row r="83" spans="1:6" ht="27.75" customHeight="1">
      <c r="A83" s="57"/>
      <c r="B83" s="49" t="s">
        <v>172</v>
      </c>
      <c r="C83" s="49"/>
      <c r="D83" s="49"/>
      <c r="E83" s="28"/>
      <c r="F83" s="52"/>
    </row>
    <row r="84" spans="1:6" ht="15.75">
      <c r="A84" s="57"/>
      <c r="B84" s="72" t="s">
        <v>194</v>
      </c>
      <c r="C84" s="73"/>
      <c r="D84" s="74"/>
      <c r="E84" s="28"/>
      <c r="F84" s="42" t="s">
        <v>139</v>
      </c>
    </row>
    <row r="85" spans="1:6" ht="20.100000000000001" customHeight="1">
      <c r="A85" s="57"/>
      <c r="B85" s="60" t="s">
        <v>195</v>
      </c>
      <c r="C85" s="61"/>
      <c r="D85" s="62"/>
      <c r="E85" s="28"/>
      <c r="F85" s="42" t="s">
        <v>140</v>
      </c>
    </row>
    <row r="86" spans="1:6" ht="15.75">
      <c r="A86" s="92" t="s">
        <v>142</v>
      </c>
      <c r="B86" s="89" t="s">
        <v>196</v>
      </c>
      <c r="C86" s="90"/>
      <c r="D86" s="91"/>
      <c r="E86" s="28"/>
      <c r="F86" s="34" t="s">
        <v>143</v>
      </c>
    </row>
    <row r="87" spans="1:6" ht="15.75">
      <c r="A87" s="92"/>
      <c r="B87" s="56" t="s">
        <v>197</v>
      </c>
      <c r="C87" s="56"/>
      <c r="D87" s="56"/>
      <c r="E87" s="28"/>
      <c r="F87" s="34" t="s">
        <v>144</v>
      </c>
    </row>
    <row r="88" spans="1:6" ht="26.25">
      <c r="A88" s="92"/>
      <c r="B88" s="56" t="s">
        <v>198</v>
      </c>
      <c r="C88" s="56"/>
      <c r="D88" s="56"/>
      <c r="E88" s="35" t="e">
        <f>E87/E86</f>
        <v>#DIV/0!</v>
      </c>
      <c r="F88" s="45" t="s">
        <v>145</v>
      </c>
    </row>
    <row r="89" spans="1:6" ht="15.75">
      <c r="A89" s="92" t="s">
        <v>146</v>
      </c>
      <c r="B89" s="89" t="s">
        <v>199</v>
      </c>
      <c r="C89" s="90"/>
      <c r="D89" s="91"/>
      <c r="E89" s="28"/>
      <c r="F89" s="34" t="s">
        <v>147</v>
      </c>
    </row>
    <row r="90" spans="1:6" ht="15.75">
      <c r="A90" s="92"/>
      <c r="B90" s="56" t="s">
        <v>200</v>
      </c>
      <c r="C90" s="56"/>
      <c r="D90" s="56"/>
      <c r="E90" s="28"/>
      <c r="F90" s="34" t="s">
        <v>148</v>
      </c>
    </row>
    <row r="91" spans="1:6" ht="26.25">
      <c r="A91" s="92"/>
      <c r="B91" s="56" t="s">
        <v>201</v>
      </c>
      <c r="C91" s="56"/>
      <c r="D91" s="56"/>
      <c r="E91" s="35" t="e">
        <f>E90/E89</f>
        <v>#DIV/0!</v>
      </c>
      <c r="F91" s="45" t="s">
        <v>149</v>
      </c>
    </row>
    <row r="92" spans="1:6" ht="15.75">
      <c r="A92" s="92" t="s">
        <v>146</v>
      </c>
      <c r="B92" s="89" t="s">
        <v>202</v>
      </c>
      <c r="C92" s="90"/>
      <c r="D92" s="91"/>
      <c r="E92" s="28"/>
      <c r="F92" s="34" t="s">
        <v>150</v>
      </c>
    </row>
    <row r="93" spans="1:6" ht="15.75">
      <c r="A93" s="92"/>
      <c r="B93" s="56" t="s">
        <v>203</v>
      </c>
      <c r="C93" s="56"/>
      <c r="D93" s="56"/>
      <c r="E93" s="28"/>
      <c r="F93" s="34" t="s">
        <v>151</v>
      </c>
    </row>
    <row r="94" spans="1:6" ht="15.75">
      <c r="A94" s="92"/>
      <c r="B94" s="56" t="s">
        <v>204</v>
      </c>
      <c r="C94" s="56"/>
      <c r="D94" s="56"/>
      <c r="E94" s="35" t="e">
        <f>E93/E92</f>
        <v>#DIV/0!</v>
      </c>
      <c r="F94" s="45" t="s">
        <v>152</v>
      </c>
    </row>
    <row r="95" spans="1:6" ht="20.100000000000001" customHeight="1">
      <c r="A95" s="30" t="s">
        <v>23</v>
      </c>
    </row>
    <row r="96" spans="1:6" ht="32.25" customHeight="1">
      <c r="A96" s="85" t="s">
        <v>176</v>
      </c>
      <c r="B96" s="85"/>
      <c r="C96" s="85"/>
      <c r="D96" s="85"/>
      <c r="E96" s="85"/>
      <c r="F96" s="85"/>
    </row>
    <row r="97" spans="1:6" ht="48" customHeight="1">
      <c r="A97" s="85" t="s">
        <v>205</v>
      </c>
      <c r="B97" s="85"/>
      <c r="C97" s="85"/>
      <c r="D97" s="85"/>
      <c r="E97" s="85"/>
      <c r="F97" s="85"/>
    </row>
    <row r="98" spans="1:6" ht="20.100000000000001" customHeight="1">
      <c r="A98" s="85" t="s">
        <v>177</v>
      </c>
      <c r="B98" s="85"/>
      <c r="C98" s="85"/>
      <c r="D98" s="85"/>
      <c r="E98" s="85"/>
      <c r="F98" s="85"/>
    </row>
    <row r="99" spans="1:6" ht="15" customHeight="1">
      <c r="A99" s="85" t="s">
        <v>175</v>
      </c>
      <c r="B99" s="85"/>
      <c r="C99" s="85"/>
      <c r="D99" s="85"/>
      <c r="E99" s="85"/>
      <c r="F99" s="85"/>
    </row>
    <row r="100" spans="1:6">
      <c r="A100" s="85" t="s">
        <v>153</v>
      </c>
      <c r="B100" s="85"/>
      <c r="C100" s="85"/>
      <c r="D100" s="85"/>
      <c r="E100" s="85"/>
      <c r="F100" s="85"/>
    </row>
    <row r="101" spans="1:6">
      <c r="A101" s="83"/>
      <c r="B101" s="83"/>
      <c r="C101" s="83"/>
      <c r="D101" s="83"/>
      <c r="E101" s="83"/>
      <c r="F101" s="83"/>
    </row>
  </sheetData>
  <sheetProtection formatCells="0" formatColumns="0" formatRows="0" insertColumns="0" insertRows="0" deleteColumns="0" deleteRows="0"/>
  <mergeCells count="113">
    <mergeCell ref="A98:F98"/>
    <mergeCell ref="B60:B63"/>
    <mergeCell ref="A96:F96"/>
    <mergeCell ref="A97:F97"/>
    <mergeCell ref="B87:D87"/>
    <mergeCell ref="F19:F23"/>
    <mergeCell ref="B20:D20"/>
    <mergeCell ref="B21:D21"/>
    <mergeCell ref="B22:D22"/>
    <mergeCell ref="B23:D23"/>
    <mergeCell ref="B24:F24"/>
    <mergeCell ref="B25:D25"/>
    <mergeCell ref="B90:D90"/>
    <mergeCell ref="B91:D91"/>
    <mergeCell ref="B85:D85"/>
    <mergeCell ref="B83:D83"/>
    <mergeCell ref="B84:D84"/>
    <mergeCell ref="A92:A94"/>
    <mergeCell ref="B92:D92"/>
    <mergeCell ref="B80:D80"/>
    <mergeCell ref="B81:D81"/>
    <mergeCell ref="B82:D82"/>
    <mergeCell ref="B35:D35"/>
    <mergeCell ref="B57:D57"/>
    <mergeCell ref="A101:F101"/>
    <mergeCell ref="B31:D31"/>
    <mergeCell ref="F31:F34"/>
    <mergeCell ref="B32:D32"/>
    <mergeCell ref="B33:D33"/>
    <mergeCell ref="B34:D34"/>
    <mergeCell ref="A99:F99"/>
    <mergeCell ref="A100:F100"/>
    <mergeCell ref="B52:D52"/>
    <mergeCell ref="B53:D53"/>
    <mergeCell ref="B54:D54"/>
    <mergeCell ref="B55:D55"/>
    <mergeCell ref="B56:D56"/>
    <mergeCell ref="B59:D59"/>
    <mergeCell ref="B93:D93"/>
    <mergeCell ref="B94:D94"/>
    <mergeCell ref="B88:D88"/>
    <mergeCell ref="B86:D86"/>
    <mergeCell ref="A86:A88"/>
    <mergeCell ref="B72:D72"/>
    <mergeCell ref="B68:B71"/>
    <mergeCell ref="B64:B67"/>
    <mergeCell ref="A89:A91"/>
    <mergeCell ref="B89:D89"/>
    <mergeCell ref="G60:G61"/>
    <mergeCell ref="G62:G63"/>
    <mergeCell ref="G68:G69"/>
    <mergeCell ref="G70:G71"/>
    <mergeCell ref="C60:C63"/>
    <mergeCell ref="C64:C67"/>
    <mergeCell ref="C68:C71"/>
    <mergeCell ref="B50:D50"/>
    <mergeCell ref="B51:D51"/>
    <mergeCell ref="F52:F54"/>
    <mergeCell ref="E8:F8"/>
    <mergeCell ref="C9:D9"/>
    <mergeCell ref="E9:F9"/>
    <mergeCell ref="B41:D41"/>
    <mergeCell ref="B42:D42"/>
    <mergeCell ref="B43:D43"/>
    <mergeCell ref="B44:D44"/>
    <mergeCell ref="B58:D58"/>
    <mergeCell ref="F35:F38"/>
    <mergeCell ref="B45:D45"/>
    <mergeCell ref="B13:D13"/>
    <mergeCell ref="B14:D14"/>
    <mergeCell ref="F15:F18"/>
    <mergeCell ref="B16:D16"/>
    <mergeCell ref="B17:D17"/>
    <mergeCell ref="B26:D26"/>
    <mergeCell ref="B39:D39"/>
    <mergeCell ref="B46:D46"/>
    <mergeCell ref="B47:D47"/>
    <mergeCell ref="B12:D12"/>
    <mergeCell ref="B15:D15"/>
    <mergeCell ref="A1:F1"/>
    <mergeCell ref="A2:F2"/>
    <mergeCell ref="A3:F3"/>
    <mergeCell ref="A4:B4"/>
    <mergeCell ref="C4:F4"/>
    <mergeCell ref="A5:B5"/>
    <mergeCell ref="C5:D5"/>
    <mergeCell ref="A6:F6"/>
    <mergeCell ref="C7:D7"/>
    <mergeCell ref="E7:F7"/>
    <mergeCell ref="B78:D78"/>
    <mergeCell ref="B79:D79"/>
    <mergeCell ref="F81:F83"/>
    <mergeCell ref="B48:D48"/>
    <mergeCell ref="A10:D10"/>
    <mergeCell ref="B11:D11"/>
    <mergeCell ref="A11:A85"/>
    <mergeCell ref="B49:D49"/>
    <mergeCell ref="C8:D8"/>
    <mergeCell ref="B36:D36"/>
    <mergeCell ref="B37:D37"/>
    <mergeCell ref="B38:D38"/>
    <mergeCell ref="B30:D30"/>
    <mergeCell ref="B18:D18"/>
    <mergeCell ref="B19:D19"/>
    <mergeCell ref="B40:D40"/>
    <mergeCell ref="B29:D29"/>
    <mergeCell ref="B27:D27"/>
    <mergeCell ref="B28:D28"/>
    <mergeCell ref="B73:D73"/>
    <mergeCell ref="B74:D74"/>
    <mergeCell ref="B75:D75"/>
    <mergeCell ref="B76:D76"/>
    <mergeCell ref="B77:D77"/>
  </mergeCells>
  <phoneticPr fontId="22" type="noConversion"/>
  <dataValidations count="1">
    <dataValidation type="decimal" allowBlank="1" showInputMessage="1" showErrorMessage="1" sqref="E63 E71 E67">
      <formula1>0</formula1>
      <formula2>1</formula2>
    </dataValidation>
  </dataValidations>
  <pageMargins left="0.70866141732283472" right="0.70866141732283472" top="0.74803149606299213" bottom="0.74803149606299213" header="0.31496062992125984" footer="0.31496062992125984"/>
  <pageSetup paperSize="9" scale="77" fitToHeight="0" orientation="landscape" r:id="rId1"/>
  <headerFooter>
    <oddFooter>第 &amp;P 页，共 &amp;N 页</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'附录-指南参考值'!$B$3:$B$27</xm:f>
          </x14:formula1>
          <xm:sqref>C60:C71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1"/>
  <sheetViews>
    <sheetView topLeftCell="B1" workbookViewId="0">
      <selection activeCell="H16" sqref="H16"/>
    </sheetView>
  </sheetViews>
  <sheetFormatPr defaultColWidth="9" defaultRowHeight="13.5"/>
  <cols>
    <col min="1" max="1" width="11.875" customWidth="1"/>
    <col min="2" max="2" width="15.875" customWidth="1"/>
    <col min="3" max="7" width="15.625" customWidth="1"/>
  </cols>
  <sheetData>
    <row r="1" spans="1:7" ht="15.75">
      <c r="A1" s="101" t="s">
        <v>24</v>
      </c>
      <c r="B1" s="102"/>
      <c r="C1" s="102"/>
      <c r="D1" s="102"/>
      <c r="E1" s="102"/>
      <c r="F1" s="102"/>
      <c r="G1" s="102"/>
    </row>
    <row r="2" spans="1:7" ht="21" customHeight="1">
      <c r="A2" s="103" t="s">
        <v>25</v>
      </c>
      <c r="B2" s="103"/>
      <c r="C2" s="1" t="s">
        <v>26</v>
      </c>
      <c r="D2" s="1" t="s">
        <v>27</v>
      </c>
      <c r="E2" s="1" t="s">
        <v>28</v>
      </c>
      <c r="F2" s="1" t="s">
        <v>29</v>
      </c>
      <c r="G2" s="1" t="s">
        <v>30</v>
      </c>
    </row>
    <row r="3" spans="1:7" ht="21" customHeight="1">
      <c r="A3" s="103" t="s">
        <v>31</v>
      </c>
      <c r="B3" s="2" t="s">
        <v>32</v>
      </c>
      <c r="C3" s="3">
        <v>26.7</v>
      </c>
      <c r="D3" s="4" t="s">
        <v>33</v>
      </c>
      <c r="E3" s="5">
        <v>2.7490000000000001E-2</v>
      </c>
      <c r="F3" s="5" t="s">
        <v>34</v>
      </c>
      <c r="G3" s="6">
        <v>0.94</v>
      </c>
    </row>
    <row r="4" spans="1:7" ht="15.75">
      <c r="A4" s="103"/>
      <c r="B4" s="2" t="s">
        <v>35</v>
      </c>
      <c r="C4" s="4">
        <v>19.57</v>
      </c>
      <c r="D4" s="4" t="s">
        <v>33</v>
      </c>
      <c r="E4" s="5">
        <v>2.6179999999999998E-2</v>
      </c>
      <c r="F4" s="5" t="s">
        <v>34</v>
      </c>
      <c r="G4" s="6">
        <v>0.93</v>
      </c>
    </row>
    <row r="5" spans="1:7" ht="15.75">
      <c r="A5" s="103"/>
      <c r="B5" s="2" t="s">
        <v>36</v>
      </c>
      <c r="C5" s="4">
        <v>14.08</v>
      </c>
      <c r="D5" s="4" t="s">
        <v>33</v>
      </c>
      <c r="E5" s="5">
        <v>2.8000000000000001E-2</v>
      </c>
      <c r="F5" s="5" t="s">
        <v>34</v>
      </c>
      <c r="G5" s="6">
        <v>0.96</v>
      </c>
    </row>
    <row r="6" spans="1:7" ht="15.75">
      <c r="A6" s="103"/>
      <c r="B6" s="2" t="s">
        <v>37</v>
      </c>
      <c r="C6" s="4">
        <v>26.334</v>
      </c>
      <c r="D6" s="4" t="s">
        <v>33</v>
      </c>
      <c r="E6" s="5">
        <v>2.5399999999999999E-2</v>
      </c>
      <c r="F6" s="5" t="s">
        <v>34</v>
      </c>
      <c r="G6" s="6">
        <v>0.9</v>
      </c>
    </row>
    <row r="7" spans="1:7" ht="15.75">
      <c r="A7" s="103"/>
      <c r="B7" s="2" t="s">
        <v>38</v>
      </c>
      <c r="C7" s="4">
        <v>8.3629999999999995</v>
      </c>
      <c r="D7" s="4" t="s">
        <v>33</v>
      </c>
      <c r="E7" s="5">
        <v>2.5399999999999999E-2</v>
      </c>
      <c r="F7" s="5" t="s">
        <v>34</v>
      </c>
      <c r="G7" s="6">
        <v>0.9</v>
      </c>
    </row>
    <row r="8" spans="1:7" ht="15.75">
      <c r="A8" s="103"/>
      <c r="B8" s="1" t="s">
        <v>39</v>
      </c>
      <c r="C8" s="4">
        <v>17.46</v>
      </c>
      <c r="D8" s="4" t="s">
        <v>33</v>
      </c>
      <c r="E8" s="5">
        <v>3.3599999999999998E-2</v>
      </c>
      <c r="F8" s="5" t="s">
        <v>34</v>
      </c>
      <c r="G8" s="6">
        <v>0.9</v>
      </c>
    </row>
    <row r="9" spans="1:7" ht="15.75">
      <c r="A9" s="103"/>
      <c r="B9" s="2" t="s">
        <v>40</v>
      </c>
      <c r="C9" s="4">
        <v>28.446999999999999</v>
      </c>
      <c r="D9" s="4" t="s">
        <v>33</v>
      </c>
      <c r="E9" s="5">
        <v>2.9399999999999999E-2</v>
      </c>
      <c r="F9" s="5" t="s">
        <v>34</v>
      </c>
      <c r="G9" s="6">
        <v>0.93</v>
      </c>
    </row>
    <row r="10" spans="1:7" ht="15.75">
      <c r="A10" s="106" t="s">
        <v>41</v>
      </c>
      <c r="B10" s="2" t="s">
        <v>42</v>
      </c>
      <c r="C10" s="4">
        <v>42.62</v>
      </c>
      <c r="D10" s="4" t="s">
        <v>33</v>
      </c>
      <c r="E10" s="5">
        <v>2.01E-2</v>
      </c>
      <c r="F10" s="5" t="s">
        <v>34</v>
      </c>
      <c r="G10" s="6">
        <v>0.98</v>
      </c>
    </row>
    <row r="11" spans="1:7" ht="15.75">
      <c r="A11" s="107"/>
      <c r="B11" s="2" t="s">
        <v>43</v>
      </c>
      <c r="C11" s="4">
        <v>40.19</v>
      </c>
      <c r="D11" s="4" t="s">
        <v>33</v>
      </c>
      <c r="E11" s="5">
        <v>2.1100000000000001E-2</v>
      </c>
      <c r="F11" s="5" t="s">
        <v>34</v>
      </c>
      <c r="G11" s="6">
        <v>0.98</v>
      </c>
    </row>
    <row r="12" spans="1:7" ht="15.75">
      <c r="A12" s="107"/>
      <c r="B12" s="2" t="s">
        <v>44</v>
      </c>
      <c r="C12" s="4">
        <v>44.8</v>
      </c>
      <c r="D12" s="4" t="s">
        <v>33</v>
      </c>
      <c r="E12" s="5">
        <v>1.89E-2</v>
      </c>
      <c r="F12" s="5" t="s">
        <v>34</v>
      </c>
      <c r="G12" s="6">
        <v>0.98</v>
      </c>
    </row>
    <row r="13" spans="1:7" ht="15.75">
      <c r="A13" s="107"/>
      <c r="B13" s="2" t="s">
        <v>45</v>
      </c>
      <c r="C13" s="4">
        <v>43.33</v>
      </c>
      <c r="D13" s="4" t="s">
        <v>33</v>
      </c>
      <c r="E13" s="5">
        <v>2.0199999999999999E-2</v>
      </c>
      <c r="F13" s="5" t="s">
        <v>34</v>
      </c>
      <c r="G13" s="6">
        <v>0.98</v>
      </c>
    </row>
    <row r="14" spans="1:7" ht="15.75">
      <c r="A14" s="107"/>
      <c r="B14" s="2" t="s">
        <v>46</v>
      </c>
      <c r="C14" s="4">
        <v>44.75</v>
      </c>
      <c r="D14" s="4" t="s">
        <v>33</v>
      </c>
      <c r="E14" s="5">
        <v>1.9599999999999999E-2</v>
      </c>
      <c r="F14" s="5" t="s">
        <v>34</v>
      </c>
      <c r="G14" s="6">
        <v>0.98</v>
      </c>
    </row>
    <row r="15" spans="1:7" ht="15.75">
      <c r="A15" s="107"/>
      <c r="B15" s="2" t="s">
        <v>47</v>
      </c>
      <c r="C15" s="4">
        <v>31.998000000000001</v>
      </c>
      <c r="D15" s="4" t="s">
        <v>33</v>
      </c>
      <c r="E15" s="5">
        <v>2.75E-2</v>
      </c>
      <c r="F15" s="5" t="s">
        <v>34</v>
      </c>
      <c r="G15" s="6">
        <v>0.98</v>
      </c>
    </row>
    <row r="16" spans="1:7" ht="15.75">
      <c r="A16" s="107"/>
      <c r="B16" s="2" t="s">
        <v>48</v>
      </c>
      <c r="C16" s="4">
        <v>41.868000000000002</v>
      </c>
      <c r="D16" s="4" t="s">
        <v>33</v>
      </c>
      <c r="E16" s="5">
        <v>1.72E-2</v>
      </c>
      <c r="F16" s="5" t="s">
        <v>34</v>
      </c>
      <c r="G16" s="6">
        <v>0.98</v>
      </c>
    </row>
    <row r="17" spans="1:7" ht="15.75">
      <c r="A17" s="107"/>
      <c r="B17" s="2" t="s">
        <v>49</v>
      </c>
      <c r="C17" s="4">
        <v>47.31</v>
      </c>
      <c r="D17" s="4" t="s">
        <v>33</v>
      </c>
      <c r="E17" s="5">
        <v>1.72E-2</v>
      </c>
      <c r="F17" s="5" t="s">
        <v>34</v>
      </c>
      <c r="G17" s="6">
        <v>0.98</v>
      </c>
    </row>
    <row r="18" spans="1:7" ht="15.75">
      <c r="A18" s="107"/>
      <c r="B18" s="2" t="s">
        <v>50</v>
      </c>
      <c r="C18" s="4">
        <v>33.453000000000003</v>
      </c>
      <c r="D18" s="4" t="s">
        <v>33</v>
      </c>
      <c r="E18" s="5">
        <v>2.1999999999999999E-2</v>
      </c>
      <c r="F18" s="5" t="s">
        <v>34</v>
      </c>
      <c r="G18" s="6">
        <v>0.98</v>
      </c>
    </row>
    <row r="19" spans="1:7" ht="15.75">
      <c r="A19" s="107"/>
      <c r="B19" s="1" t="s">
        <v>51</v>
      </c>
      <c r="C19" s="4">
        <v>41.816000000000003</v>
      </c>
      <c r="D19" s="4" t="s">
        <v>33</v>
      </c>
      <c r="E19" s="5">
        <v>2.2700000000000001E-2</v>
      </c>
      <c r="F19" s="5" t="s">
        <v>34</v>
      </c>
      <c r="G19" s="6">
        <v>0.98</v>
      </c>
    </row>
    <row r="20" spans="1:7" ht="15.75">
      <c r="A20" s="108"/>
      <c r="B20" s="2" t="s">
        <v>52</v>
      </c>
      <c r="C20" s="4">
        <v>41.030999999999999</v>
      </c>
      <c r="D20" s="4" t="s">
        <v>33</v>
      </c>
      <c r="E20" s="5">
        <v>0.02</v>
      </c>
      <c r="F20" s="5" t="s">
        <v>34</v>
      </c>
      <c r="G20" s="6">
        <v>0.98</v>
      </c>
    </row>
    <row r="21" spans="1:7" ht="15.75">
      <c r="A21" s="106" t="s">
        <v>53</v>
      </c>
      <c r="B21" s="2" t="s">
        <v>54</v>
      </c>
      <c r="C21" s="4">
        <v>46.05</v>
      </c>
      <c r="D21" s="4" t="s">
        <v>33</v>
      </c>
      <c r="E21" s="5">
        <v>1.8200000000000001E-2</v>
      </c>
      <c r="F21" s="5" t="s">
        <v>34</v>
      </c>
      <c r="G21" s="6">
        <v>0.99</v>
      </c>
    </row>
    <row r="22" spans="1:7" ht="18.75">
      <c r="A22" s="107"/>
      <c r="B22" s="2" t="s">
        <v>55</v>
      </c>
      <c r="C22" s="4">
        <v>173.54</v>
      </c>
      <c r="D22" s="4" t="s">
        <v>56</v>
      </c>
      <c r="E22" s="5">
        <v>1.3599999999999999E-2</v>
      </c>
      <c r="F22" s="5" t="s">
        <v>34</v>
      </c>
      <c r="G22" s="6">
        <v>0.99</v>
      </c>
    </row>
    <row r="23" spans="1:7" ht="18.75">
      <c r="A23" s="107"/>
      <c r="B23" s="2" t="s">
        <v>57</v>
      </c>
      <c r="C23" s="4">
        <v>33</v>
      </c>
      <c r="D23" s="4" t="s">
        <v>56</v>
      </c>
      <c r="E23" s="5">
        <v>7.0800000000000002E-2</v>
      </c>
      <c r="F23" s="5" t="s">
        <v>34</v>
      </c>
      <c r="G23" s="6">
        <v>0.99</v>
      </c>
    </row>
    <row r="24" spans="1:7" ht="18.75">
      <c r="A24" s="107"/>
      <c r="B24" s="2" t="s">
        <v>58</v>
      </c>
      <c r="C24" s="4">
        <v>84</v>
      </c>
      <c r="D24" s="4" t="s">
        <v>56</v>
      </c>
      <c r="E24" s="5">
        <v>4.9599999999999998E-2</v>
      </c>
      <c r="F24" s="5" t="s">
        <v>34</v>
      </c>
      <c r="G24" s="6">
        <v>0.99</v>
      </c>
    </row>
    <row r="25" spans="1:7" ht="18.75">
      <c r="A25" s="107"/>
      <c r="B25" s="1" t="s">
        <v>59</v>
      </c>
      <c r="C25" s="4">
        <v>111.19</v>
      </c>
      <c r="D25" s="4" t="s">
        <v>56</v>
      </c>
      <c r="E25" s="5">
        <v>3.9510000000000003E-2</v>
      </c>
      <c r="F25" s="5" t="s">
        <v>34</v>
      </c>
      <c r="G25" s="6">
        <v>0.99</v>
      </c>
    </row>
    <row r="26" spans="1:7" ht="18.75">
      <c r="A26" s="107"/>
      <c r="B26" s="2" t="s">
        <v>60</v>
      </c>
      <c r="C26" s="4">
        <v>52.27</v>
      </c>
      <c r="D26" s="4" t="s">
        <v>56</v>
      </c>
      <c r="E26" s="5">
        <v>1.2200000000000001E-2</v>
      </c>
      <c r="F26" s="5" t="s">
        <v>34</v>
      </c>
      <c r="G26" s="6">
        <v>0.99</v>
      </c>
    </row>
    <row r="27" spans="1:7" ht="18.75">
      <c r="A27" s="108"/>
      <c r="B27" s="2" t="s">
        <v>61</v>
      </c>
      <c r="C27" s="4">
        <v>389.31</v>
      </c>
      <c r="D27" s="4" t="s">
        <v>56</v>
      </c>
      <c r="E27" s="5">
        <v>1.5299999999999999E-2</v>
      </c>
      <c r="F27" s="5" t="s">
        <v>34</v>
      </c>
      <c r="G27" s="6">
        <v>0.99</v>
      </c>
    </row>
    <row r="31" spans="1:7" ht="15">
      <c r="A31" s="104" t="s">
        <v>24</v>
      </c>
      <c r="B31" s="105"/>
      <c r="C31" s="105"/>
    </row>
    <row r="32" spans="1:7" ht="15">
      <c r="A32" s="7" t="s">
        <v>62</v>
      </c>
      <c r="B32" s="8" t="s">
        <v>63</v>
      </c>
      <c r="C32" s="9" t="s">
        <v>64</v>
      </c>
    </row>
    <row r="33" spans="1:3" ht="15">
      <c r="A33" s="10" t="s">
        <v>65</v>
      </c>
      <c r="B33" s="11">
        <v>0.58520000000000005</v>
      </c>
      <c r="C33" s="12">
        <f>B33*100</f>
        <v>58.52</v>
      </c>
    </row>
    <row r="34" spans="1:3" ht="15">
      <c r="A34" s="10" t="s">
        <v>66</v>
      </c>
      <c r="B34" s="11">
        <v>0.66639999999999999</v>
      </c>
      <c r="C34" s="12">
        <f t="shared" ref="C34:C50" si="0">B34*100</f>
        <v>66.64</v>
      </c>
    </row>
    <row r="35" spans="1:3" ht="15">
      <c r="A35" s="10" t="s">
        <v>67</v>
      </c>
      <c r="B35" s="11">
        <v>0.88800000000000001</v>
      </c>
      <c r="C35" s="12">
        <f t="shared" si="0"/>
        <v>88.8</v>
      </c>
    </row>
    <row r="36" spans="1:3" ht="15">
      <c r="A36" s="10" t="s">
        <v>68</v>
      </c>
      <c r="B36" s="11">
        <v>0.97</v>
      </c>
      <c r="C36" s="12">
        <f t="shared" si="0"/>
        <v>97</v>
      </c>
    </row>
    <row r="37" spans="1:3" ht="15">
      <c r="A37" s="10" t="s">
        <v>69</v>
      </c>
      <c r="B37" s="11">
        <v>0.85599999999999998</v>
      </c>
      <c r="C37" s="12">
        <f t="shared" si="0"/>
        <v>85.6</v>
      </c>
    </row>
    <row r="38" spans="1:3" ht="15">
      <c r="A38" s="10" t="s">
        <v>70</v>
      </c>
      <c r="B38" s="11">
        <v>0.245</v>
      </c>
      <c r="C38" s="12">
        <f t="shared" si="0"/>
        <v>24.5</v>
      </c>
    </row>
    <row r="39" spans="1:3" ht="15">
      <c r="A39" s="10" t="s">
        <v>71</v>
      </c>
      <c r="B39" s="11">
        <v>0.38700000000000001</v>
      </c>
      <c r="C39" s="12">
        <f t="shared" si="0"/>
        <v>38.700000000000003</v>
      </c>
    </row>
    <row r="40" spans="1:3" ht="15">
      <c r="A40" s="10" t="s">
        <v>72</v>
      </c>
      <c r="B40" s="11">
        <v>0.54500000000000004</v>
      </c>
      <c r="C40" s="12">
        <f t="shared" si="0"/>
        <v>54.500000000000007</v>
      </c>
    </row>
    <row r="41" spans="1:3" ht="15">
      <c r="A41" s="10" t="s">
        <v>73</v>
      </c>
      <c r="B41" s="11">
        <v>0.44440000000000002</v>
      </c>
      <c r="C41" s="12">
        <f t="shared" si="0"/>
        <v>44.440000000000005</v>
      </c>
    </row>
    <row r="42" spans="1:3" ht="15">
      <c r="A42" s="10" t="s">
        <v>74</v>
      </c>
      <c r="B42" s="11">
        <v>0.375</v>
      </c>
      <c r="C42" s="12">
        <f t="shared" si="0"/>
        <v>37.5</v>
      </c>
    </row>
    <row r="43" spans="1:3" ht="15">
      <c r="A43" s="10" t="s">
        <v>75</v>
      </c>
      <c r="B43" s="11">
        <v>0.749</v>
      </c>
      <c r="C43" s="12">
        <f t="shared" si="0"/>
        <v>74.900000000000006</v>
      </c>
    </row>
    <row r="44" spans="1:3" ht="15">
      <c r="A44" s="10" t="s">
        <v>76</v>
      </c>
      <c r="B44" s="11">
        <v>0.85599999999999998</v>
      </c>
      <c r="C44" s="12">
        <f t="shared" si="0"/>
        <v>85.6</v>
      </c>
    </row>
    <row r="45" spans="1:3" ht="15">
      <c r="A45" s="10" t="s">
        <v>77</v>
      </c>
      <c r="B45" s="11">
        <v>0.81699999999999995</v>
      </c>
      <c r="C45" s="12">
        <f t="shared" si="0"/>
        <v>81.699999999999989</v>
      </c>
    </row>
    <row r="46" spans="1:3" ht="15">
      <c r="A46" s="10" t="s">
        <v>78</v>
      </c>
      <c r="B46" s="11">
        <v>0.85629999999999995</v>
      </c>
      <c r="C46" s="12">
        <f t="shared" si="0"/>
        <v>85.63</v>
      </c>
    </row>
    <row r="47" spans="1:3" ht="15">
      <c r="A47" s="10" t="s">
        <v>79</v>
      </c>
      <c r="B47" s="11">
        <v>0.38400000000000001</v>
      </c>
      <c r="C47" s="12">
        <f t="shared" si="0"/>
        <v>38.4</v>
      </c>
    </row>
    <row r="48" spans="1:3" ht="15">
      <c r="A48" s="10" t="s">
        <v>80</v>
      </c>
      <c r="B48" s="11">
        <v>0.2</v>
      </c>
      <c r="C48" s="12">
        <f t="shared" si="0"/>
        <v>20</v>
      </c>
    </row>
    <row r="49" spans="1:3" ht="15">
      <c r="A49" s="10" t="s">
        <v>81</v>
      </c>
      <c r="B49" s="11">
        <v>0.15190000000000001</v>
      </c>
      <c r="C49" s="12">
        <f t="shared" si="0"/>
        <v>15.190000000000001</v>
      </c>
    </row>
    <row r="50" spans="1:3" ht="15">
      <c r="A50" s="10" t="s">
        <v>82</v>
      </c>
      <c r="B50" s="11">
        <v>0.314</v>
      </c>
      <c r="C50" s="12">
        <f t="shared" si="0"/>
        <v>31.4</v>
      </c>
    </row>
    <row r="51" spans="1:3" ht="15">
      <c r="A51" s="13"/>
      <c r="B51" s="13" t="s">
        <v>83</v>
      </c>
      <c r="C51" s="14"/>
    </row>
  </sheetData>
  <sheetProtection formatCells="0" formatColumns="0" formatRows="0" insertColumns="0" insertRows="0" insertHyperlinks="0" deleteColumns="0" deleteRows="0"/>
  <mergeCells count="6">
    <mergeCell ref="A1:G1"/>
    <mergeCell ref="A2:B2"/>
    <mergeCell ref="A31:C31"/>
    <mergeCell ref="A3:A9"/>
    <mergeCell ref="A10:A20"/>
    <mergeCell ref="A21:A27"/>
  </mergeCells>
  <phoneticPr fontId="22" type="noConversion"/>
  <pageMargins left="0.69930555555555596" right="0.69930555555555596"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总表</vt:lpstr>
      <vt:lpstr>附录-指南参考值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wanglishan</dc:creator>
  <cp:lastModifiedBy>wanglishan</cp:lastModifiedBy>
  <cp:lastPrinted>2018-02-23T07:29:40Z</cp:lastPrinted>
  <dcterms:created xsi:type="dcterms:W3CDTF">2006-09-16T00:00:00Z</dcterms:created>
  <dcterms:modified xsi:type="dcterms:W3CDTF">2018-02-23T07:29:45Z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2052-10.1.0.5862</vt:lpwstr>
  </property>
</Properties>
</file>